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INTEGRACIÓN\IDIPRON\"/>
    </mc:Choice>
  </mc:AlternateContent>
  <xr:revisionPtr revIDLastSave="0" documentId="13_ncr:1_{31F07B1D-FB67-41A9-8073-029221759E97}" xr6:coauthVersionLast="47" xr6:coauthVersionMax="47" xr10:uidLastSave="{00000000-0000-0000-0000-000000000000}"/>
  <bookViews>
    <workbookView xWindow="-120" yWindow="-120" windowWidth="20730" windowHeight="11160" tabRatio="870" firstSheet="1" activeTab="1" xr2:uid="{00000000-000D-0000-FFFF-FFFF00000000}"/>
  </bookViews>
  <sheets>
    <sheet name="INFORMACIÓN PMR" sheetId="2" state="hidden" r:id="rId1"/>
    <sheet name="PMR 2023 Programación " sheetId="18" r:id="rId2"/>
    <sheet name="Ficha Técnica Indicadores OBJ 1" sheetId="19" r:id="rId3"/>
    <sheet name="Ficha Técnica Indicadores obj 2" sheetId="20" r:id="rId4"/>
    <sheet name="Ficha Técnica Indicadores pro1 " sheetId="21" r:id="rId5"/>
    <sheet name="Ficha Técnica Indicadores pro2" sheetId="22" r:id="rId6"/>
    <sheet name="Ficha Técnica Indicadores PRO3" sheetId="23" r:id="rId7"/>
    <sheet name="Ficha Técnica Indicadores PRO 4" sheetId="24" r:id="rId8"/>
    <sheet name="Ficha Técnica Indicadores PRO 5" sheetId="25" r:id="rId9"/>
    <sheet name="Ficha Técnica Indicadores PRO 6" sheetId="26" r:id="rId10"/>
    <sheet name="Ficha Técnica Indicadores Prod7" sheetId="28" r:id="rId11"/>
    <sheet name="Ficha Técnica Indicadores PRO8" sheetId="29" r:id="rId12"/>
    <sheet name="Ficha Técnica Indicadores pro9" sheetId="30" r:id="rId13"/>
    <sheet name="Ficha Técnica Indicadores pro10" sheetId="31" r:id="rId14"/>
    <sheet name="Ficha Técnica Indicadores pro11" sheetId="32" r:id="rId15"/>
    <sheet name="Ficha Técnica Indicadores  " sheetId="15" r:id="rId16"/>
    <sheet name="Naturaleza Indicadores" sheetId="16" r:id="rId17"/>
    <sheet name="Hoja1" sheetId="17" state="hidden" r:id="rId18"/>
    <sheet name="Observatorio Cal Gasto" sheetId="8" state="hidden" r:id="rId19"/>
  </sheets>
  <definedNames>
    <definedName name="_xlnm._FilterDatabase" localSheetId="0" hidden="1">'INFORMACIÓN PMR'!$A$3:$H$500</definedName>
    <definedName name="_xlnm._FilterDatabase" localSheetId="18" hidden="1">'Observatorio Cal Gasto'!$A$3:$N$649</definedName>
    <definedName name="_xlnm._FilterDatabase" localSheetId="1" hidden="1">'PMR 2023 Programación '!$A$7:$AK$26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 i="32" l="1"/>
  <c r="C20" i="31"/>
  <c r="C17" i="31"/>
  <c r="C30" i="30"/>
  <c r="C29" i="30"/>
  <c r="C20" i="30"/>
  <c r="C17" i="30"/>
  <c r="C30" i="29"/>
  <c r="C29" i="29"/>
  <c r="C20" i="29"/>
  <c r="C17" i="29"/>
  <c r="C30" i="28"/>
  <c r="C29" i="28"/>
  <c r="C17" i="28"/>
  <c r="C20" i="28" s="1"/>
  <c r="C17" i="26"/>
  <c r="C17" i="25"/>
  <c r="C20" i="25" s="1"/>
  <c r="C17" i="24"/>
  <c r="C29" i="23"/>
  <c r="C17" i="23"/>
  <c r="C20" i="23" s="1"/>
  <c r="C30" i="22"/>
  <c r="C29" i="22"/>
  <c r="C17" i="22"/>
  <c r="C20" i="22" s="1"/>
  <c r="C29" i="21"/>
  <c r="C20" i="21"/>
  <c r="C17" i="21"/>
  <c r="C20" i="20"/>
  <c r="C17" i="20"/>
  <c r="C17" i="19"/>
  <c r="C30" i="19"/>
  <c r="C29" i="19"/>
  <c r="AE18" i="18"/>
  <c r="C20" i="32" s="1"/>
  <c r="AK10" i="18" l="1"/>
  <c r="C30" i="23" s="1"/>
  <c r="AK8" i="18"/>
  <c r="C30" i="21" s="1"/>
  <c r="N638" i="8" l="1"/>
  <c r="N615" i="8"/>
  <c r="N587" i="8"/>
  <c r="N583" i="8"/>
  <c r="N576" i="8"/>
  <c r="N549" i="8"/>
  <c r="N535" i="8"/>
  <c r="N519" i="8"/>
  <c r="N516" i="8"/>
  <c r="N489" i="8"/>
  <c r="N463" i="8"/>
  <c r="N457" i="8"/>
  <c r="N445" i="8"/>
  <c r="N431" i="8"/>
  <c r="N422" i="8"/>
  <c r="N420" i="8"/>
  <c r="N404" i="8"/>
  <c r="N398" i="8"/>
  <c r="N374" i="8"/>
  <c r="N359" i="8"/>
  <c r="N330" i="8"/>
  <c r="N321" i="8"/>
  <c r="N313" i="8"/>
  <c r="J266" i="8"/>
  <c r="N266" i="8" s="1"/>
  <c r="N223" i="8"/>
  <c r="N201" i="8"/>
  <c r="M181" i="8"/>
  <c r="M180" i="8"/>
  <c r="M179" i="8"/>
  <c r="M178" i="8"/>
  <c r="N177" i="8"/>
  <c r="N164" i="8"/>
  <c r="N137" i="8"/>
  <c r="N115" i="8"/>
  <c r="N94" i="8"/>
  <c r="N72" i="8"/>
  <c r="N49" i="8"/>
  <c r="J39" i="8"/>
  <c r="N37" i="8"/>
  <c r="J29" i="8"/>
  <c r="N25" i="8"/>
  <c r="I92" i="2" l="1"/>
  <c r="F92" i="2" s="1"/>
  <c r="I290" i="2" l="1"/>
  <c r="F291" i="2" s="1"/>
  <c r="F306" i="2" l="1"/>
  <c r="F305" i="2"/>
  <c r="F312" i="2"/>
  <c r="F300" i="2"/>
  <c r="F299" i="2"/>
  <c r="F290" i="2"/>
  <c r="I498" i="2"/>
  <c r="F499" i="2" s="1"/>
  <c r="I482" i="2"/>
  <c r="F486" i="2" s="1"/>
  <c r="I461" i="2"/>
  <c r="F466" i="2" s="1"/>
  <c r="I457" i="2"/>
  <c r="F457" i="2" s="1"/>
  <c r="I453" i="2"/>
  <c r="F454" i="2" s="1"/>
  <c r="I449" i="2"/>
  <c r="F450" i="2" s="1"/>
  <c r="I436" i="2"/>
  <c r="F444" i="2" s="1"/>
  <c r="I425" i="2"/>
  <c r="F430" i="2" s="1"/>
  <c r="I422" i="2"/>
  <c r="F424" i="2" s="1"/>
  <c r="I396" i="2"/>
  <c r="F406" i="2" s="1"/>
  <c r="I383" i="2"/>
  <c r="F384" i="2" s="1"/>
  <c r="I378" i="2"/>
  <c r="F378" i="2" s="1"/>
  <c r="I366" i="2"/>
  <c r="F368" i="2" s="1"/>
  <c r="I360" i="2"/>
  <c r="F362" i="2" s="1"/>
  <c r="I353" i="2"/>
  <c r="F356" i="2" s="1"/>
  <c r="I351" i="2"/>
  <c r="F352" i="2" s="1"/>
  <c r="I336" i="2"/>
  <c r="F344" i="2" s="1"/>
  <c r="I313" i="2"/>
  <c r="F313" i="2" s="1"/>
  <c r="I279" i="2"/>
  <c r="F280" i="2" s="1"/>
  <c r="I253" i="2"/>
  <c r="F256" i="2" s="1"/>
  <c r="I250" i="2"/>
  <c r="F251" i="2" s="1"/>
  <c r="I247" i="2"/>
  <c r="F249" i="2" s="1"/>
  <c r="F498" i="2" l="1"/>
  <c r="F500" i="2"/>
  <c r="F465" i="2"/>
  <c r="F462" i="2"/>
  <c r="F482" i="2"/>
  <c r="F492" i="2"/>
  <c r="F461" i="2"/>
  <c r="F488" i="2"/>
  <c r="F471" i="2"/>
  <c r="F472" i="2"/>
  <c r="F453" i="2"/>
  <c r="F456" i="2"/>
  <c r="F455" i="2"/>
  <c r="F436" i="2"/>
  <c r="F449" i="2"/>
  <c r="F452" i="2"/>
  <c r="F451" i="2"/>
  <c r="F432" i="2"/>
  <c r="F423" i="2"/>
  <c r="F425" i="2"/>
  <c r="F397" i="2"/>
  <c r="F422" i="2"/>
  <c r="F396" i="2"/>
  <c r="F389" i="2"/>
  <c r="F417" i="2"/>
  <c r="F413" i="2"/>
  <c r="F382" i="2"/>
  <c r="F385" i="2"/>
  <c r="F383" i="2"/>
  <c r="F390" i="2"/>
  <c r="F388" i="2"/>
  <c r="F387" i="2"/>
  <c r="F386" i="2"/>
  <c r="F366" i="2"/>
  <c r="F375" i="2"/>
  <c r="F373" i="2"/>
  <c r="F354" i="2"/>
  <c r="F360" i="2"/>
  <c r="F364" i="2"/>
  <c r="F353" i="2"/>
  <c r="F350" i="2"/>
  <c r="F351" i="2"/>
  <c r="F357" i="2"/>
  <c r="F336" i="2"/>
  <c r="F315" i="2"/>
  <c r="F314" i="2"/>
  <c r="F287" i="2"/>
  <c r="F286" i="2"/>
  <c r="F284" i="2"/>
  <c r="F283" i="2"/>
  <c r="F285" i="2"/>
  <c r="F279" i="2"/>
  <c r="F282" i="2"/>
  <c r="F289" i="2"/>
  <c r="F281" i="2"/>
  <c r="F288" i="2"/>
  <c r="F253" i="2"/>
  <c r="F265" i="2"/>
  <c r="F262" i="2"/>
  <c r="F259" i="2"/>
  <c r="F250" i="2"/>
  <c r="F252" i="2"/>
  <c r="F247" i="2"/>
  <c r="I166" i="2" l="1"/>
  <c r="F170" i="2" s="1"/>
  <c r="I146" i="2"/>
  <c r="F162" i="2" s="1"/>
  <c r="I122" i="2"/>
  <c r="F127" i="2" s="1"/>
  <c r="I109" i="2"/>
  <c r="F110" i="2" s="1"/>
  <c r="F94" i="2"/>
  <c r="I76" i="2"/>
  <c r="F76" i="2" s="1"/>
  <c r="I64" i="2"/>
  <c r="F75" i="2" s="1"/>
  <c r="I47" i="2"/>
  <c r="F63" i="2" s="1"/>
  <c r="I43" i="2"/>
  <c r="F43" i="2" s="1"/>
  <c r="F203" i="2" l="1"/>
  <c r="F190" i="2"/>
  <c r="F153" i="2"/>
  <c r="F175" i="2"/>
  <c r="F208" i="2"/>
  <c r="F198" i="2"/>
  <c r="F169" i="2"/>
  <c r="F197" i="2"/>
  <c r="F167" i="2"/>
  <c r="F146" i="2"/>
  <c r="F206" i="2"/>
  <c r="F196" i="2"/>
  <c r="F182" i="2"/>
  <c r="F185" i="2"/>
  <c r="F207" i="2"/>
  <c r="F163" i="2"/>
  <c r="F205" i="2"/>
  <c r="F192" i="2"/>
  <c r="F181" i="2"/>
  <c r="F184" i="2"/>
  <c r="F154" i="2"/>
  <c r="F204" i="2"/>
  <c r="F191" i="2"/>
  <c r="F178" i="2"/>
  <c r="F201" i="2"/>
  <c r="F189" i="2"/>
  <c r="F174" i="2"/>
  <c r="F166" i="2"/>
  <c r="F200" i="2"/>
  <c r="F187" i="2"/>
  <c r="F122" i="2"/>
  <c r="F137" i="2"/>
  <c r="F132" i="2"/>
  <c r="F117" i="2"/>
  <c r="F116" i="2"/>
  <c r="F109" i="2"/>
  <c r="F114" i="2"/>
  <c r="F115" i="2"/>
  <c r="F121" i="2"/>
  <c r="F113" i="2"/>
  <c r="F120" i="2"/>
  <c r="F112" i="2"/>
  <c r="F119" i="2"/>
  <c r="F111" i="2"/>
  <c r="F118" i="2"/>
  <c r="F87" i="2"/>
  <c r="F83" i="2"/>
  <c r="F106" i="2"/>
  <c r="F105" i="2"/>
  <c r="F101" i="2"/>
  <c r="F90" i="2"/>
  <c r="F74" i="2"/>
  <c r="F70" i="2"/>
  <c r="F66" i="2"/>
  <c r="F64" i="2"/>
  <c r="F53" i="2"/>
  <c r="F54" i="2"/>
  <c r="F52" i="2"/>
  <c r="F59" i="2"/>
  <c r="F51" i="2"/>
  <c r="F61" i="2"/>
  <c r="F47" i="2"/>
  <c r="F44" i="2"/>
  <c r="F45" i="2"/>
  <c r="F62" i="2"/>
  <c r="F46" i="2"/>
  <c r="E209" i="2"/>
  <c r="I209" i="2" s="1"/>
  <c r="F215" i="2" s="1"/>
  <c r="H126" i="2"/>
  <c r="H125" i="2"/>
  <c r="H124" i="2"/>
  <c r="H123" i="2"/>
  <c r="E33" i="2"/>
  <c r="I31" i="2" s="1"/>
  <c r="F32" i="2" s="1"/>
  <c r="E23" i="2"/>
  <c r="I19" i="2" s="1"/>
  <c r="F26" i="2" s="1"/>
  <c r="F212" i="2" l="1"/>
  <c r="F216" i="2"/>
  <c r="F211" i="2"/>
  <c r="F217" i="2"/>
  <c r="F214" i="2"/>
  <c r="F209" i="2"/>
  <c r="F213" i="2"/>
  <c r="F210" i="2"/>
  <c r="F29" i="2"/>
  <c r="F31" i="2"/>
  <c r="F33" i="2"/>
  <c r="F23" i="2"/>
  <c r="F28" i="2"/>
  <c r="F19" i="2"/>
  <c r="F3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G3" authorId="0" shapeId="0" xr:uid="{00000000-0006-0000-00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G19" authorId="0" shapeId="0" xr:uid="{00000000-0006-0000-00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H22" authorId="0" shapeId="0" xr:uid="{00000000-0006-0000-00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H23" authorId="0" shapeId="0" xr:uid="{00000000-0006-0000-00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G34" authorId="0" shapeId="0" xr:uid="{00000000-0006-0000-00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B43" authorId="0" shapeId="0" xr:uid="{00000000-0006-0000-0000-00000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4" authorId="0" shapeId="0" xr:uid="{00000000-0006-0000-00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5" authorId="0" shapeId="0" xr:uid="{00000000-0006-0000-00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6" authorId="0" shapeId="0" xr:uid="{00000000-0006-0000-00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D64" authorId="0" shapeId="0" xr:uid="{00000000-0006-0000-0000-00000A000000}">
      <text>
        <r>
          <rPr>
            <b/>
            <sz val="9"/>
            <color indexed="81"/>
            <rFont val="Tahoma"/>
            <family val="2"/>
          </rPr>
          <t>Daira Muñoz Tandioy:</t>
        </r>
        <r>
          <rPr>
            <sz val="9"/>
            <color indexed="81"/>
            <rFont val="Tahoma"/>
            <family val="2"/>
          </rPr>
          <t xml:space="preserve">
Relacionar los productos de acuerdo a lo aprobado en la matriz 17</t>
        </r>
      </text>
    </comment>
    <comment ref="G64" authorId="0" shapeId="0" xr:uid="{00000000-0006-0000-0000-00000B000000}">
      <text>
        <r>
          <rPr>
            <b/>
            <sz val="9"/>
            <color indexed="81"/>
            <rFont val="Tahoma"/>
            <family val="2"/>
          </rPr>
          <t>Daira Muñoz Tandioy:</t>
        </r>
        <r>
          <rPr>
            <sz val="9"/>
            <color indexed="81"/>
            <rFont val="Tahoma"/>
            <family val="2"/>
          </rPr>
          <t xml:space="preserve">
Relacionar el código y el nombre del indicador</t>
        </r>
      </text>
    </comment>
    <comment ref="D65" authorId="0" shapeId="0" xr:uid="{00000000-0006-0000-0000-00000C000000}">
      <text>
        <r>
          <rPr>
            <b/>
            <sz val="9"/>
            <color indexed="81"/>
            <rFont val="Tahoma"/>
            <family val="2"/>
          </rPr>
          <t>Daira Muñoz Tandioy:</t>
        </r>
        <r>
          <rPr>
            <sz val="9"/>
            <color indexed="81"/>
            <rFont val="Tahoma"/>
            <family val="2"/>
          </rPr>
          <t xml:space="preserve">
Relacionar los productos de acuerdo a lo aprobado en la matriz 17</t>
        </r>
      </text>
    </comment>
    <comment ref="G65" authorId="0" shapeId="0" xr:uid="{00000000-0006-0000-0000-00000D000000}">
      <text>
        <r>
          <rPr>
            <b/>
            <sz val="9"/>
            <color indexed="81"/>
            <rFont val="Tahoma"/>
            <family val="2"/>
          </rPr>
          <t>Daira Muñoz Tandioy:</t>
        </r>
        <r>
          <rPr>
            <sz val="9"/>
            <color indexed="81"/>
            <rFont val="Tahoma"/>
            <family val="2"/>
          </rPr>
          <t xml:space="preserve">
Relacionar el código y el nombre del indicador</t>
        </r>
      </text>
    </comment>
    <comment ref="D66" authorId="0" shapeId="0" xr:uid="{00000000-0006-0000-0000-00000E000000}">
      <text>
        <r>
          <rPr>
            <b/>
            <sz val="9"/>
            <color indexed="81"/>
            <rFont val="Tahoma"/>
            <family val="2"/>
          </rPr>
          <t>Daira Muñoz Tandioy:</t>
        </r>
        <r>
          <rPr>
            <sz val="9"/>
            <color indexed="81"/>
            <rFont val="Tahoma"/>
            <family val="2"/>
          </rPr>
          <t xml:space="preserve">
Relacionar los productos de acuerdo a lo aprobado en la matriz 17</t>
        </r>
      </text>
    </comment>
    <comment ref="G66" authorId="0" shapeId="0" xr:uid="{00000000-0006-0000-0000-00000F000000}">
      <text>
        <r>
          <rPr>
            <b/>
            <sz val="9"/>
            <color indexed="81"/>
            <rFont val="Tahoma"/>
            <family val="2"/>
          </rPr>
          <t>Daira Muñoz Tandioy:</t>
        </r>
        <r>
          <rPr>
            <sz val="9"/>
            <color indexed="81"/>
            <rFont val="Tahoma"/>
            <family val="2"/>
          </rPr>
          <t xml:space="preserve">
Relacionar el código y el nombre del indicador</t>
        </r>
      </text>
    </comment>
    <comment ref="D67" authorId="0" shapeId="0" xr:uid="{00000000-0006-0000-0000-000010000000}">
      <text>
        <r>
          <rPr>
            <b/>
            <sz val="9"/>
            <color indexed="81"/>
            <rFont val="Tahoma"/>
            <family val="2"/>
          </rPr>
          <t>Daira Muñoz Tandioy:</t>
        </r>
        <r>
          <rPr>
            <sz val="9"/>
            <color indexed="81"/>
            <rFont val="Tahoma"/>
            <family val="2"/>
          </rPr>
          <t xml:space="preserve">
Relacionar los productos de acuerdo a lo aprobado en la matriz 17</t>
        </r>
      </text>
    </comment>
    <comment ref="G67" authorId="0" shapeId="0" xr:uid="{00000000-0006-0000-0000-000011000000}">
      <text>
        <r>
          <rPr>
            <b/>
            <sz val="9"/>
            <color indexed="81"/>
            <rFont val="Tahoma"/>
            <family val="2"/>
          </rPr>
          <t>Daira Muñoz Tandioy:</t>
        </r>
        <r>
          <rPr>
            <sz val="9"/>
            <color indexed="81"/>
            <rFont val="Tahoma"/>
            <family val="2"/>
          </rPr>
          <t xml:space="preserve">
Relacionar el código y el nombre del indicador</t>
        </r>
      </text>
    </comment>
    <comment ref="D68" authorId="0" shapeId="0" xr:uid="{00000000-0006-0000-0000-000012000000}">
      <text>
        <r>
          <rPr>
            <b/>
            <sz val="9"/>
            <color indexed="81"/>
            <rFont val="Tahoma"/>
            <family val="2"/>
          </rPr>
          <t>Daira Muñoz Tandioy:</t>
        </r>
        <r>
          <rPr>
            <sz val="9"/>
            <color indexed="81"/>
            <rFont val="Tahoma"/>
            <family val="2"/>
          </rPr>
          <t xml:space="preserve">
Relacionar los productos de acuerdo a lo aprobado en la matriz 17</t>
        </r>
      </text>
    </comment>
    <comment ref="G68" authorId="0" shapeId="0" xr:uid="{00000000-0006-0000-0000-000013000000}">
      <text>
        <r>
          <rPr>
            <b/>
            <sz val="9"/>
            <color indexed="81"/>
            <rFont val="Tahoma"/>
            <family val="2"/>
          </rPr>
          <t>Daira Muñoz Tandioy:</t>
        </r>
        <r>
          <rPr>
            <sz val="9"/>
            <color indexed="81"/>
            <rFont val="Tahoma"/>
            <family val="2"/>
          </rPr>
          <t xml:space="preserve">
Relacionar el código y el nombre del indicador</t>
        </r>
      </text>
    </comment>
    <comment ref="D69" authorId="0" shapeId="0" xr:uid="{00000000-0006-0000-0000-000014000000}">
      <text>
        <r>
          <rPr>
            <b/>
            <sz val="9"/>
            <color indexed="81"/>
            <rFont val="Tahoma"/>
            <family val="2"/>
          </rPr>
          <t>Daira Muñoz Tandioy:</t>
        </r>
        <r>
          <rPr>
            <sz val="9"/>
            <color indexed="81"/>
            <rFont val="Tahoma"/>
            <family val="2"/>
          </rPr>
          <t xml:space="preserve">
Relacionar los productos de acuerdo a lo aprobado en la matriz 17</t>
        </r>
      </text>
    </comment>
    <comment ref="G69" authorId="0" shapeId="0" xr:uid="{00000000-0006-0000-0000-000015000000}">
      <text>
        <r>
          <rPr>
            <b/>
            <sz val="9"/>
            <color indexed="81"/>
            <rFont val="Tahoma"/>
            <family val="2"/>
          </rPr>
          <t>Daira Muñoz Tandioy:</t>
        </r>
        <r>
          <rPr>
            <sz val="9"/>
            <color indexed="81"/>
            <rFont val="Tahoma"/>
            <family val="2"/>
          </rPr>
          <t xml:space="preserve">
Relacionar el código y el nombre del indicador</t>
        </r>
      </text>
    </comment>
    <comment ref="G70" authorId="0" shapeId="0" xr:uid="{00000000-0006-0000-0000-000016000000}">
      <text>
        <r>
          <rPr>
            <b/>
            <sz val="9"/>
            <color indexed="81"/>
            <rFont val="Tahoma"/>
            <family val="2"/>
          </rPr>
          <t>Daira Muñoz Tandioy:</t>
        </r>
        <r>
          <rPr>
            <sz val="9"/>
            <color indexed="81"/>
            <rFont val="Tahoma"/>
            <family val="2"/>
          </rPr>
          <t xml:space="preserve">
Relacionar el código y el nombre del indicador</t>
        </r>
      </text>
    </comment>
    <comment ref="G71" authorId="0" shapeId="0" xr:uid="{00000000-0006-0000-0000-000017000000}">
      <text>
        <r>
          <rPr>
            <b/>
            <sz val="9"/>
            <color indexed="81"/>
            <rFont val="Tahoma"/>
            <family val="2"/>
          </rPr>
          <t>Daira Muñoz Tandioy:</t>
        </r>
        <r>
          <rPr>
            <sz val="9"/>
            <color indexed="81"/>
            <rFont val="Tahoma"/>
            <family val="2"/>
          </rPr>
          <t xml:space="preserve">
Relacionar el código y el nombre del indicador</t>
        </r>
      </text>
    </comment>
    <comment ref="G72" authorId="0" shapeId="0" xr:uid="{00000000-0006-0000-0000-000018000000}">
      <text>
        <r>
          <rPr>
            <b/>
            <sz val="9"/>
            <color indexed="81"/>
            <rFont val="Tahoma"/>
            <family val="2"/>
          </rPr>
          <t>Daira Muñoz Tandioy:</t>
        </r>
        <r>
          <rPr>
            <sz val="9"/>
            <color indexed="81"/>
            <rFont val="Tahoma"/>
            <family val="2"/>
          </rPr>
          <t xml:space="preserve">
Relacionar el código y el nombre del indicador</t>
        </r>
      </text>
    </comment>
    <comment ref="G73" authorId="0" shapeId="0" xr:uid="{00000000-0006-0000-0000-000019000000}">
      <text>
        <r>
          <rPr>
            <b/>
            <sz val="9"/>
            <color indexed="81"/>
            <rFont val="Tahoma"/>
            <family val="2"/>
          </rPr>
          <t>Daira Muñoz Tandioy:</t>
        </r>
        <r>
          <rPr>
            <sz val="9"/>
            <color indexed="81"/>
            <rFont val="Tahoma"/>
            <family val="2"/>
          </rPr>
          <t xml:space="preserve">
Relacionar el código y el nombre del indicador</t>
        </r>
      </text>
    </comment>
    <comment ref="G74" authorId="0" shapeId="0" xr:uid="{00000000-0006-0000-0000-00001A000000}">
      <text>
        <r>
          <rPr>
            <b/>
            <sz val="9"/>
            <color indexed="81"/>
            <rFont val="Tahoma"/>
            <family val="2"/>
          </rPr>
          <t>Daira Muñoz Tandioy:</t>
        </r>
        <r>
          <rPr>
            <sz val="9"/>
            <color indexed="81"/>
            <rFont val="Tahoma"/>
            <family val="2"/>
          </rPr>
          <t xml:space="preserve">
Relacionar el código y el nombre del indicador</t>
        </r>
      </text>
    </comment>
    <comment ref="G75" authorId="0" shapeId="0" xr:uid="{00000000-0006-0000-0000-00001B000000}">
      <text>
        <r>
          <rPr>
            <b/>
            <sz val="9"/>
            <color indexed="81"/>
            <rFont val="Tahoma"/>
            <family val="2"/>
          </rPr>
          <t>Daira Muñoz Tandioy:</t>
        </r>
        <r>
          <rPr>
            <sz val="9"/>
            <color indexed="81"/>
            <rFont val="Tahoma"/>
            <family val="2"/>
          </rPr>
          <t xml:space="preserve">
Relacionar el código y el nombre del indicador</t>
        </r>
      </text>
    </comment>
    <comment ref="H100" authorId="0" shapeId="0" xr:uid="{00000000-0006-0000-0000-00001C000000}">
      <text>
        <r>
          <rPr>
            <b/>
            <sz val="9"/>
            <color indexed="81"/>
            <rFont val="Tahoma"/>
            <family val="2"/>
          </rPr>
          <t>Daira Muñoz Tandioy:</t>
        </r>
        <r>
          <rPr>
            <sz val="9"/>
            <color indexed="81"/>
            <rFont val="Tahoma"/>
            <family val="2"/>
          </rPr>
          <t xml:space="preserve">
Incluir meta</t>
        </r>
      </text>
    </comment>
    <comment ref="G122" authorId="0" shapeId="0" xr:uid="{00000000-0006-0000-0000-00001D000000}">
      <text>
        <r>
          <rPr>
            <b/>
            <sz val="9"/>
            <color indexed="81"/>
            <rFont val="Tahoma"/>
            <family val="2"/>
          </rPr>
          <t>Daira Muñoz Tandioy:</t>
        </r>
        <r>
          <rPr>
            <sz val="9"/>
            <color indexed="81"/>
            <rFont val="Tahoma"/>
            <family val="2"/>
          </rPr>
          <t xml:space="preserve">
Incluir código indicadores de producto</t>
        </r>
      </text>
    </comment>
    <comment ref="G170" authorId="0" shapeId="0" xr:uid="{00000000-0006-0000-0000-00001E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G210" authorId="0" shapeId="0" xr:uid="{00000000-0006-0000-0000-00001F000000}">
      <text>
        <r>
          <rPr>
            <b/>
            <sz val="9"/>
            <color indexed="81"/>
            <rFont val="Tahoma"/>
            <family val="2"/>
          </rPr>
          <t>Daira Muñoz Tandioy:</t>
        </r>
        <r>
          <rPr>
            <sz val="9"/>
            <color indexed="81"/>
            <rFont val="Tahoma"/>
            <family val="2"/>
          </rPr>
          <t xml:space="preserve">
Incluir el nombre del indicador </t>
        </r>
      </text>
    </comment>
    <comment ref="G211" authorId="0" shapeId="0" xr:uid="{00000000-0006-0000-0000-000020000000}">
      <text>
        <r>
          <rPr>
            <b/>
            <sz val="9"/>
            <color indexed="81"/>
            <rFont val="Tahoma"/>
            <family val="2"/>
          </rPr>
          <t>Daira Muñoz Tandioy:</t>
        </r>
        <r>
          <rPr>
            <sz val="9"/>
            <color indexed="81"/>
            <rFont val="Tahoma"/>
            <family val="2"/>
          </rPr>
          <t xml:space="preserve">
Incluir losindicadores de producto aporbados por la SHD </t>
        </r>
      </text>
    </comment>
    <comment ref="B218" authorId="0" shapeId="0" xr:uid="{00000000-0006-0000-0000-000021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8" authorId="0" shapeId="0" xr:uid="{00000000-0006-0000-0000-000022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8" authorId="0" shapeId="0" xr:uid="{00000000-0006-0000-0000-000023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19" authorId="0" shapeId="0" xr:uid="{00000000-0006-0000-0000-00002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9" authorId="0" shapeId="0" xr:uid="{00000000-0006-0000-0000-00002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9" authorId="0" shapeId="0" xr:uid="{00000000-0006-0000-0000-000026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0" authorId="0" shapeId="0" xr:uid="{00000000-0006-0000-0000-00002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0" authorId="0" shapeId="0" xr:uid="{00000000-0006-0000-0000-00002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0" authorId="0" shapeId="0" xr:uid="{00000000-0006-0000-0000-000029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1" authorId="0" shapeId="0" xr:uid="{00000000-0006-0000-0000-00002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1" authorId="0" shapeId="0" xr:uid="{00000000-0006-0000-0000-00002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1" authorId="0" shapeId="0" xr:uid="{00000000-0006-0000-0000-00002C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4" authorId="0" shapeId="0" xr:uid="{00000000-0006-0000-0000-00002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4" authorId="0" shapeId="0" xr:uid="{00000000-0006-0000-0000-00002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4" authorId="0" shapeId="0" xr:uid="{00000000-0006-0000-0000-00002F000000}">
      <text>
        <r>
          <rPr>
            <b/>
            <sz val="9"/>
            <color indexed="81"/>
            <rFont val="Tahoma"/>
            <family val="2"/>
          </rPr>
          <t>Daira Muñoz Tandioy:</t>
        </r>
        <r>
          <rPr>
            <sz val="9"/>
            <color indexed="81"/>
            <rFont val="Tahoma"/>
            <family val="2"/>
          </rPr>
          <t xml:space="preserve">
Incluir el dato</t>
        </r>
      </text>
    </comment>
    <comment ref="B225" authorId="0" shapeId="0" xr:uid="{00000000-0006-0000-0000-00003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5" authorId="0" shapeId="0" xr:uid="{00000000-0006-0000-0000-00003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5" authorId="0" shapeId="0" xr:uid="{00000000-0006-0000-0000-000032000000}">
      <text>
        <r>
          <rPr>
            <b/>
            <sz val="9"/>
            <color indexed="81"/>
            <rFont val="Tahoma"/>
            <family val="2"/>
          </rPr>
          <t>Daira Muñoz Tandioy:</t>
        </r>
        <r>
          <rPr>
            <sz val="9"/>
            <color indexed="81"/>
            <rFont val="Tahoma"/>
            <family val="2"/>
          </rPr>
          <t xml:space="preserve">
Incluir el dato</t>
        </r>
      </text>
    </comment>
    <comment ref="B226" authorId="0" shapeId="0" xr:uid="{00000000-0006-0000-0000-00003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6" authorId="0" shapeId="0" xr:uid="{00000000-0006-0000-0000-00003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6" authorId="0" shapeId="0" xr:uid="{00000000-0006-0000-0000-000035000000}">
      <text>
        <r>
          <rPr>
            <b/>
            <sz val="9"/>
            <color indexed="81"/>
            <rFont val="Tahoma"/>
            <family val="2"/>
          </rPr>
          <t>Daira Muñoz Tandioy:</t>
        </r>
        <r>
          <rPr>
            <sz val="9"/>
            <color indexed="81"/>
            <rFont val="Tahoma"/>
            <family val="2"/>
          </rPr>
          <t xml:space="preserve">
Incluir el dato</t>
        </r>
      </text>
    </comment>
    <comment ref="B227" authorId="0" shapeId="0" xr:uid="{00000000-0006-0000-0000-00003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B228" authorId="0" shapeId="0" xr:uid="{00000000-0006-0000-0000-00003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8" authorId="0" shapeId="0" xr:uid="{00000000-0006-0000-0000-00003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29" authorId="0" shapeId="0" xr:uid="{00000000-0006-0000-0000-000039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9" authorId="0" shapeId="0" xr:uid="{00000000-0006-0000-0000-00003A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0" authorId="0" shapeId="0" xr:uid="{00000000-0006-0000-0000-00003B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0" authorId="0" shapeId="0" xr:uid="{00000000-0006-0000-0000-00003C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2" authorId="0" shapeId="0" xr:uid="{00000000-0006-0000-0000-00003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2" authorId="0" shapeId="0" xr:uid="{00000000-0006-0000-0000-00003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3" authorId="0" shapeId="0" xr:uid="{00000000-0006-0000-0000-00003F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3" authorId="0" shapeId="0" xr:uid="{00000000-0006-0000-0000-000040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33" authorId="0" shapeId="0" xr:uid="{00000000-0006-0000-0000-000041000000}">
      <text>
        <r>
          <rPr>
            <b/>
            <sz val="9"/>
            <color indexed="81"/>
            <rFont val="Tahoma"/>
            <family val="2"/>
          </rPr>
          <t>Daira Muñoz Tandioy:</t>
        </r>
        <r>
          <rPr>
            <sz val="9"/>
            <color indexed="81"/>
            <rFont val="Tahoma"/>
            <family val="2"/>
          </rPr>
          <t xml:space="preserve">
Incluir dato</t>
        </r>
      </text>
    </comment>
    <comment ref="B236" authorId="0" shapeId="0" xr:uid="{00000000-0006-0000-0000-000042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6" authorId="0" shapeId="0" xr:uid="{00000000-0006-0000-0000-000043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7" authorId="0" shapeId="0" xr:uid="{00000000-0006-0000-0000-00004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7" authorId="0" shapeId="0" xr:uid="{00000000-0006-0000-0000-00004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8" authorId="0" shapeId="0" xr:uid="{00000000-0006-0000-0000-00004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8" authorId="0" shapeId="0" xr:uid="{00000000-0006-0000-00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9" authorId="0" shapeId="0" xr:uid="{00000000-0006-0000-0000-000048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9" authorId="0" shapeId="0" xr:uid="{00000000-0006-0000-0000-000049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0" authorId="0" shapeId="0" xr:uid="{00000000-0006-0000-0000-00004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0" authorId="0" shapeId="0" xr:uid="{00000000-0006-0000-0000-00004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2" authorId="0" shapeId="0" xr:uid="{00000000-0006-0000-0000-00004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2" authorId="0" shapeId="0" xr:uid="{00000000-0006-0000-0000-00004D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3" authorId="0" shapeId="0" xr:uid="{00000000-0006-0000-0000-00004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3" authorId="0" shapeId="0" xr:uid="{00000000-0006-0000-0000-00004F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5" authorId="0" shapeId="0" xr:uid="{00000000-0006-0000-0000-00005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5" authorId="0" shapeId="0" xr:uid="{00000000-0006-0000-0000-00005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45" authorId="0" shapeId="0" xr:uid="{00000000-0006-0000-0000-000052000000}">
      <text>
        <r>
          <rPr>
            <b/>
            <sz val="9"/>
            <color indexed="81"/>
            <rFont val="Tahoma"/>
            <family val="2"/>
          </rPr>
          <t>Daira Muñoz Tandioy:</t>
        </r>
        <r>
          <rPr>
            <sz val="9"/>
            <color indexed="81"/>
            <rFont val="Tahoma"/>
            <family val="2"/>
          </rPr>
          <t xml:space="preserve">
Incluir dato</t>
        </r>
      </text>
    </comment>
    <comment ref="B246" authorId="0" shapeId="0" xr:uid="{00000000-0006-0000-0000-00005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6" authorId="0" shapeId="0" xr:uid="{00000000-0006-0000-0000-00005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50" authorId="0" shapeId="0" xr:uid="{00000000-0006-0000-0000-000055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1" authorId="0" shapeId="0" xr:uid="{00000000-0006-0000-0000-000056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2" authorId="0" shapeId="0" xr:uid="{00000000-0006-0000-0000-000057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82" authorId="0" shapeId="0" xr:uid="{00000000-0006-0000-0000-000058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D312" authorId="0" shapeId="0" xr:uid="{00000000-0006-0000-0000-000059000000}">
      <text>
        <r>
          <rPr>
            <b/>
            <sz val="9"/>
            <color indexed="81"/>
            <rFont val="Tahoma"/>
            <family val="2"/>
          </rPr>
          <t>Daira Muñoz Tandioy:</t>
        </r>
        <r>
          <rPr>
            <sz val="9"/>
            <color indexed="81"/>
            <rFont val="Tahoma"/>
            <family val="2"/>
          </rPr>
          <t xml:space="preserve">
El producto aprobado es Participación social</t>
        </r>
      </text>
    </comment>
    <comment ref="G336" authorId="0" shapeId="0" xr:uid="{00000000-0006-0000-0000-00005A000000}">
      <text>
        <r>
          <rPr>
            <b/>
            <sz val="9"/>
            <color indexed="81"/>
            <rFont val="Tahoma"/>
            <family val="2"/>
          </rPr>
          <t>Daira Muñoz Tandioy:</t>
        </r>
        <r>
          <rPr>
            <sz val="9"/>
            <color indexed="81"/>
            <rFont val="Tahoma"/>
            <family val="2"/>
          </rPr>
          <t xml:space="preserve">
Incluir el nombre del Indicador de Producto</t>
        </r>
      </text>
    </comment>
    <comment ref="G337" authorId="0" shapeId="0" xr:uid="{00000000-0006-0000-0000-00005B000000}">
      <text>
        <r>
          <rPr>
            <b/>
            <sz val="9"/>
            <color indexed="81"/>
            <rFont val="Tahoma"/>
            <family val="2"/>
          </rPr>
          <t>Daira Muñoz Tandioy:</t>
        </r>
        <r>
          <rPr>
            <sz val="9"/>
            <color indexed="81"/>
            <rFont val="Tahoma"/>
            <family val="2"/>
          </rPr>
          <t xml:space="preserve">
Incluir el nombre del Indicador de Producto</t>
        </r>
      </text>
    </comment>
    <comment ref="G338" authorId="0" shapeId="0" xr:uid="{00000000-0006-0000-0000-00005C000000}">
      <text>
        <r>
          <rPr>
            <b/>
            <sz val="9"/>
            <color indexed="81"/>
            <rFont val="Tahoma"/>
            <family val="2"/>
          </rPr>
          <t>Daira Muñoz Tandioy:</t>
        </r>
        <r>
          <rPr>
            <sz val="9"/>
            <color indexed="81"/>
            <rFont val="Tahoma"/>
            <family val="2"/>
          </rPr>
          <t xml:space="preserve">
Incluir el nombre del Indicador de Producto</t>
        </r>
      </text>
    </comment>
    <comment ref="G339" authorId="0" shapeId="0" xr:uid="{00000000-0006-0000-0000-00005D000000}">
      <text>
        <r>
          <rPr>
            <b/>
            <sz val="9"/>
            <color indexed="81"/>
            <rFont val="Tahoma"/>
            <family val="2"/>
          </rPr>
          <t>Daira Muñoz Tandioy:</t>
        </r>
        <r>
          <rPr>
            <sz val="9"/>
            <color indexed="81"/>
            <rFont val="Tahoma"/>
            <family val="2"/>
          </rPr>
          <t xml:space="preserve">
Incluir el nombre del Indicador de Producto</t>
        </r>
      </text>
    </comment>
    <comment ref="G340" authorId="0" shapeId="0" xr:uid="{00000000-0006-0000-0000-00005E000000}">
      <text>
        <r>
          <rPr>
            <b/>
            <sz val="9"/>
            <color indexed="81"/>
            <rFont val="Tahoma"/>
            <family val="2"/>
          </rPr>
          <t>Daira Muñoz Tandioy:</t>
        </r>
        <r>
          <rPr>
            <sz val="9"/>
            <color indexed="81"/>
            <rFont val="Tahoma"/>
            <family val="2"/>
          </rPr>
          <t xml:space="preserve">
Incluir el nombre del Indicador de Producto</t>
        </r>
      </text>
    </comment>
    <comment ref="G341" authorId="0" shapeId="0" xr:uid="{00000000-0006-0000-0000-00005F000000}">
      <text>
        <r>
          <rPr>
            <b/>
            <sz val="9"/>
            <color indexed="81"/>
            <rFont val="Tahoma"/>
            <family val="2"/>
          </rPr>
          <t>Daira Muñoz Tandioy:</t>
        </r>
        <r>
          <rPr>
            <sz val="9"/>
            <color indexed="81"/>
            <rFont val="Tahoma"/>
            <family val="2"/>
          </rPr>
          <t xml:space="preserve">
Incluir el nombre del Indicador de Producto</t>
        </r>
      </text>
    </comment>
    <comment ref="G342" authorId="0" shapeId="0" xr:uid="{00000000-0006-0000-0000-000060000000}">
      <text>
        <r>
          <rPr>
            <b/>
            <sz val="9"/>
            <color indexed="81"/>
            <rFont val="Tahoma"/>
            <family val="2"/>
          </rPr>
          <t>Daira Muñoz Tandioy:</t>
        </r>
        <r>
          <rPr>
            <sz val="9"/>
            <color indexed="81"/>
            <rFont val="Tahoma"/>
            <family val="2"/>
          </rPr>
          <t xml:space="preserve">
Incluir el nombre del Indicador de Producto</t>
        </r>
      </text>
    </comment>
    <comment ref="G343" authorId="0" shapeId="0" xr:uid="{00000000-0006-0000-0000-000061000000}">
      <text>
        <r>
          <rPr>
            <b/>
            <sz val="9"/>
            <color indexed="81"/>
            <rFont val="Tahoma"/>
            <family val="2"/>
          </rPr>
          <t>Daira Muñoz Tandioy:</t>
        </r>
        <r>
          <rPr>
            <sz val="9"/>
            <color indexed="81"/>
            <rFont val="Tahoma"/>
            <family val="2"/>
          </rPr>
          <t xml:space="preserve">
Incluir el nombre del Indicador de Producto</t>
        </r>
      </text>
    </comment>
    <comment ref="G344" authorId="0" shapeId="0" xr:uid="{00000000-0006-0000-0000-000062000000}">
      <text>
        <r>
          <rPr>
            <b/>
            <sz val="9"/>
            <color indexed="81"/>
            <rFont val="Tahoma"/>
            <family val="2"/>
          </rPr>
          <t>Daira Muñoz Tandioy:</t>
        </r>
        <r>
          <rPr>
            <sz val="9"/>
            <color indexed="81"/>
            <rFont val="Tahoma"/>
            <family val="2"/>
          </rPr>
          <t xml:space="preserve">
Incluir el nombre del Indicador de Producto</t>
        </r>
      </text>
    </comment>
    <comment ref="G345" authorId="0" shapeId="0" xr:uid="{00000000-0006-0000-0000-000063000000}">
      <text>
        <r>
          <rPr>
            <b/>
            <sz val="9"/>
            <color indexed="81"/>
            <rFont val="Tahoma"/>
            <family val="2"/>
          </rPr>
          <t>Daira Muñoz Tandioy:</t>
        </r>
        <r>
          <rPr>
            <sz val="9"/>
            <color indexed="81"/>
            <rFont val="Tahoma"/>
            <family val="2"/>
          </rPr>
          <t xml:space="preserve">
Incluir el nombre del Indicador de Producto</t>
        </r>
      </text>
    </comment>
    <comment ref="G346" authorId="0" shapeId="0" xr:uid="{00000000-0006-0000-0000-000064000000}">
      <text>
        <r>
          <rPr>
            <b/>
            <sz val="9"/>
            <color indexed="81"/>
            <rFont val="Tahoma"/>
            <family val="2"/>
          </rPr>
          <t>Daira Muñoz Tandioy:</t>
        </r>
        <r>
          <rPr>
            <sz val="9"/>
            <color indexed="81"/>
            <rFont val="Tahoma"/>
            <family val="2"/>
          </rPr>
          <t xml:space="preserve">
Incluir el nombre del Indicador de Producto</t>
        </r>
      </text>
    </comment>
    <comment ref="G347" authorId="0" shapeId="0" xr:uid="{00000000-0006-0000-0000-000065000000}">
      <text>
        <r>
          <rPr>
            <b/>
            <sz val="9"/>
            <color indexed="81"/>
            <rFont val="Tahoma"/>
            <family val="2"/>
          </rPr>
          <t>Daira Muñoz Tandioy:</t>
        </r>
        <r>
          <rPr>
            <sz val="9"/>
            <color indexed="81"/>
            <rFont val="Tahoma"/>
            <family val="2"/>
          </rPr>
          <t xml:space="preserve">
Incluir el nombre del Indicador de Producto</t>
        </r>
      </text>
    </comment>
    <comment ref="G348" authorId="0" shapeId="0" xr:uid="{00000000-0006-0000-0000-000066000000}">
      <text>
        <r>
          <rPr>
            <b/>
            <sz val="9"/>
            <color indexed="81"/>
            <rFont val="Tahoma"/>
            <family val="2"/>
          </rPr>
          <t>Daira Muñoz Tandioy:</t>
        </r>
        <r>
          <rPr>
            <sz val="9"/>
            <color indexed="81"/>
            <rFont val="Tahoma"/>
            <family val="2"/>
          </rPr>
          <t xml:space="preserve">
Incluir el nombre del Indicador de Producto</t>
        </r>
      </text>
    </comment>
    <comment ref="G349" authorId="0" shapeId="0" xr:uid="{00000000-0006-0000-0000-000067000000}">
      <text>
        <r>
          <rPr>
            <b/>
            <sz val="9"/>
            <color indexed="81"/>
            <rFont val="Tahoma"/>
            <family val="2"/>
          </rPr>
          <t>Daira Muñoz Tandioy:</t>
        </r>
        <r>
          <rPr>
            <sz val="9"/>
            <color indexed="81"/>
            <rFont val="Tahoma"/>
            <family val="2"/>
          </rPr>
          <t xml:space="preserve">
Incluir el nombre del Indicador de Producto</t>
        </r>
      </text>
    </comment>
    <comment ref="G350" authorId="0" shapeId="0" xr:uid="{00000000-0006-0000-0000-000068000000}">
      <text>
        <r>
          <rPr>
            <b/>
            <sz val="9"/>
            <color indexed="81"/>
            <rFont val="Tahoma"/>
            <family val="2"/>
          </rPr>
          <t>Daira Muñoz Tandioy:</t>
        </r>
        <r>
          <rPr>
            <sz val="9"/>
            <color indexed="81"/>
            <rFont val="Tahoma"/>
            <family val="2"/>
          </rPr>
          <t xml:space="preserve">
Incluir el nombre del Indicador de Producto</t>
        </r>
      </text>
    </comment>
    <comment ref="B366" authorId="0" shapeId="0" xr:uid="{00000000-0006-0000-0000-000069000000}">
      <text>
        <r>
          <rPr>
            <b/>
            <sz val="9"/>
            <color indexed="81"/>
            <rFont val="Tahoma"/>
            <family val="2"/>
          </rPr>
          <t>Daira Muñoz Tandioy:</t>
        </r>
        <r>
          <rPr>
            <sz val="9"/>
            <color indexed="81"/>
            <rFont val="Tahoma"/>
            <family val="2"/>
          </rPr>
          <t xml:space="preserve">
Incluir código y nombre del objetivo</t>
        </r>
      </text>
    </comment>
    <comment ref="G366" authorId="0" shapeId="0" xr:uid="{00000000-0006-0000-0000-00006A000000}">
      <text>
        <r>
          <rPr>
            <b/>
            <sz val="9"/>
            <color indexed="81"/>
            <rFont val="Tahoma"/>
            <family val="2"/>
          </rPr>
          <t>Daira Muñoz Tandioy:</t>
        </r>
        <r>
          <rPr>
            <sz val="9"/>
            <color indexed="81"/>
            <rFont val="Tahoma"/>
            <family val="2"/>
          </rPr>
          <t xml:space="preserve">
Incluir código y nombre del indicador de producto</t>
        </r>
      </text>
    </comment>
    <comment ref="B367" authorId="0" shapeId="0" xr:uid="{00000000-0006-0000-0000-00006B000000}">
      <text>
        <r>
          <rPr>
            <b/>
            <sz val="9"/>
            <color indexed="81"/>
            <rFont val="Tahoma"/>
            <family val="2"/>
          </rPr>
          <t>Daira Muñoz Tandioy:</t>
        </r>
        <r>
          <rPr>
            <sz val="9"/>
            <color indexed="81"/>
            <rFont val="Tahoma"/>
            <family val="2"/>
          </rPr>
          <t xml:space="preserve">
Incluir código y nombre del objetivo</t>
        </r>
      </text>
    </comment>
    <comment ref="B368" authorId="0" shapeId="0" xr:uid="{00000000-0006-0000-0000-00006C000000}">
      <text>
        <r>
          <rPr>
            <b/>
            <sz val="9"/>
            <color indexed="81"/>
            <rFont val="Tahoma"/>
            <family val="2"/>
          </rPr>
          <t>Daira Muñoz Tandioy:</t>
        </r>
        <r>
          <rPr>
            <sz val="9"/>
            <color indexed="81"/>
            <rFont val="Tahoma"/>
            <family val="2"/>
          </rPr>
          <t xml:space="preserve">
Incluir código y nombre del objetivo</t>
        </r>
      </text>
    </comment>
    <comment ref="G378" authorId="0" shapeId="0" xr:uid="{00000000-0006-0000-0000-00006D000000}">
      <text>
        <r>
          <rPr>
            <b/>
            <sz val="9"/>
            <color indexed="81"/>
            <rFont val="Tahoma"/>
            <family val="2"/>
          </rPr>
          <t>Daira Muñoz Tandioy:</t>
        </r>
        <r>
          <rPr>
            <sz val="9"/>
            <color indexed="81"/>
            <rFont val="Tahoma"/>
            <family val="2"/>
          </rPr>
          <t xml:space="preserve">
Incluir el nombre del Indicador de Producto (IP)</t>
        </r>
      </text>
    </comment>
    <comment ref="B391" authorId="0" shapeId="0" xr:uid="{00000000-0006-0000-0000-00006E000000}">
      <text>
        <r>
          <rPr>
            <b/>
            <sz val="9"/>
            <color indexed="81"/>
            <rFont val="Tahoma"/>
            <family val="2"/>
          </rPr>
          <t>Daira Muñoz Tandioy:</t>
        </r>
        <r>
          <rPr>
            <sz val="9"/>
            <color indexed="81"/>
            <rFont val="Tahoma"/>
            <family val="2"/>
          </rPr>
          <t xml:space="preserve">
Incluir el código del Objetivo</t>
        </r>
      </text>
    </comment>
    <comment ref="D391" authorId="0" shapeId="0" xr:uid="{00000000-0006-0000-0000-00006F000000}">
      <text>
        <r>
          <rPr>
            <b/>
            <sz val="9"/>
            <color indexed="81"/>
            <rFont val="Tahoma"/>
            <family val="2"/>
          </rPr>
          <t>Daira Muñoz Tandioy:</t>
        </r>
        <r>
          <rPr>
            <sz val="9"/>
            <color indexed="81"/>
            <rFont val="Tahoma"/>
            <family val="2"/>
          </rPr>
          <t xml:space="preserve">
Incluir el código del Producto</t>
        </r>
      </text>
    </comment>
    <comment ref="G391" authorId="0" shapeId="0" xr:uid="{00000000-0006-0000-0000-000070000000}">
      <text>
        <r>
          <rPr>
            <b/>
            <sz val="9"/>
            <color indexed="81"/>
            <rFont val="Tahoma"/>
            <family val="2"/>
          </rPr>
          <t>Daira Muñoz Tandioy:</t>
        </r>
        <r>
          <rPr>
            <sz val="9"/>
            <color indexed="81"/>
            <rFont val="Tahoma"/>
            <family val="2"/>
          </rPr>
          <t xml:space="preserve">
Incluir el código del indicador de Producto</t>
        </r>
      </text>
    </comment>
    <comment ref="D396" authorId="0" shapeId="0" xr:uid="{00000000-0006-0000-0000-000071000000}">
      <text>
        <r>
          <rPr>
            <b/>
            <sz val="9"/>
            <color indexed="81"/>
            <rFont val="Tahoma"/>
            <family val="2"/>
          </rPr>
          <t>Daira Muñoz Tandioy:</t>
        </r>
        <r>
          <rPr>
            <sz val="9"/>
            <color indexed="81"/>
            <rFont val="Tahoma"/>
            <family val="2"/>
          </rPr>
          <t xml:space="preserve">
Se adjyunta excel de actividad 17, para que se incluya el codigo y nombre de los proyectos y en la columna C, los indicadores, con us respectivo código asociado</t>
        </r>
      </text>
    </comment>
    <comment ref="G405" authorId="0" shapeId="0" xr:uid="{00000000-0006-0000-0000-000072000000}">
      <text>
        <r>
          <rPr>
            <b/>
            <sz val="9"/>
            <color indexed="81"/>
            <rFont val="Tahoma"/>
            <family val="2"/>
          </rPr>
          <t>Daira Muñoz Tandioy:</t>
        </r>
        <r>
          <rPr>
            <sz val="9"/>
            <color indexed="81"/>
            <rFont val="Tahoma"/>
            <family val="2"/>
          </rPr>
          <t xml:space="preserve">
No repetir indicadores</t>
        </r>
      </text>
    </comment>
    <comment ref="G406" authorId="0" shapeId="0" xr:uid="{00000000-0006-0000-0000-000073000000}">
      <text>
        <r>
          <rPr>
            <b/>
            <sz val="9"/>
            <color indexed="81"/>
            <rFont val="Tahoma"/>
            <family val="2"/>
          </rPr>
          <t>Daira Muñoz Tandioy:</t>
        </r>
        <r>
          <rPr>
            <sz val="9"/>
            <color indexed="81"/>
            <rFont val="Tahoma"/>
            <family val="2"/>
          </rPr>
          <t xml:space="preserve">
No repetir indicadores</t>
        </r>
      </text>
    </comment>
    <comment ref="G411" authorId="0" shapeId="0" xr:uid="{00000000-0006-0000-0000-000074000000}">
      <text>
        <r>
          <rPr>
            <b/>
            <sz val="9"/>
            <color indexed="81"/>
            <rFont val="Tahoma"/>
            <family val="2"/>
          </rPr>
          <t>Daira Muñoz Tandioy:</t>
        </r>
        <r>
          <rPr>
            <sz val="9"/>
            <color indexed="81"/>
            <rFont val="Tahoma"/>
            <family val="2"/>
          </rPr>
          <t xml:space="preserve">
No repetir indicadores</t>
        </r>
      </text>
    </comment>
    <comment ref="G412" authorId="0" shapeId="0" xr:uid="{00000000-0006-0000-0000-000075000000}">
      <text>
        <r>
          <rPr>
            <b/>
            <sz val="9"/>
            <color indexed="81"/>
            <rFont val="Tahoma"/>
            <family val="2"/>
          </rPr>
          <t>Daira Muñoz Tandioy:</t>
        </r>
        <r>
          <rPr>
            <sz val="9"/>
            <color indexed="81"/>
            <rFont val="Tahoma"/>
            <family val="2"/>
          </rPr>
          <t xml:space="preserve">
No repetir indicadores</t>
        </r>
      </text>
    </comment>
    <comment ref="G416" authorId="0" shapeId="0" xr:uid="{00000000-0006-0000-0000-000076000000}">
      <text>
        <r>
          <rPr>
            <b/>
            <sz val="9"/>
            <color indexed="81"/>
            <rFont val="Tahoma"/>
            <family val="2"/>
          </rPr>
          <t>Daira Muñoz Tandioy:</t>
        </r>
        <r>
          <rPr>
            <sz val="9"/>
            <color indexed="81"/>
            <rFont val="Tahoma"/>
            <family val="2"/>
          </rPr>
          <t xml:space="preserve">
No repetir indicadores</t>
        </r>
      </text>
    </comment>
    <comment ref="G474" authorId="0" shapeId="0" xr:uid="{00000000-0006-0000-0000-000077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D482" authorId="0" shapeId="0" xr:uid="{00000000-0006-0000-0000-000078000000}">
      <text>
        <r>
          <rPr>
            <b/>
            <sz val="9"/>
            <color indexed="81"/>
            <rFont val="Tahoma"/>
            <family val="2"/>
          </rPr>
          <t>Daira Muñoz Tandioy:</t>
        </r>
        <r>
          <rPr>
            <sz val="9"/>
            <color indexed="81"/>
            <rFont val="Tahoma"/>
            <family val="2"/>
          </rPr>
          <t xml:space="preserve">
Incluir código y nombre del producto</t>
        </r>
      </text>
    </comment>
    <comment ref="G482" authorId="0" shapeId="0" xr:uid="{00000000-0006-0000-0000-000079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tc={60E20B47-65B4-4544-89CE-400C3F9D74A8}</author>
  </authors>
  <commentList>
    <comment ref="AA8" authorId="0" shapeId="0" xr:uid="{60E20B47-65B4-4544-89CE-400C3F9D74A8}">
      <text>
        <t>[Comentario encadenado]
Su versión de Excel le permite leer este comentario encadenado; sin embargo, las ediciones que se apliquen se quitarán si el archivo se abre en una versión más reciente de Excel. Más información: https://go.microsoft.com/fwlink/?linkid=870924
Comentario:
    Siendo que la naturaleza es stock, se   debe programar la meta del cuatrienio (Meta Plan), con el mismo valor de la línea base y las metas anuales.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L3" authorId="0" shapeId="0" xr:uid="{00000000-0006-0000-05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L25" authorId="0" shapeId="0" xr:uid="{00000000-0006-0000-05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M28" authorId="0" shapeId="0" xr:uid="{00000000-0006-0000-05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M29" authorId="0" shapeId="0" xr:uid="{00000000-0006-0000-05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L40" authorId="0" shapeId="0" xr:uid="{00000000-0006-0000-05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I48" authorId="0" shapeId="0" xr:uid="{00000000-0006-0000-0500-000006000000}">
      <text>
        <r>
          <rPr>
            <b/>
            <sz val="9"/>
            <color indexed="81"/>
            <rFont val="Tahoma"/>
            <family val="2"/>
          </rPr>
          <t>Daira Muñoz Tandioy:</t>
        </r>
        <r>
          <rPr>
            <sz val="9"/>
            <color indexed="81"/>
            <rFont val="Tahoma"/>
            <family val="2"/>
          </rPr>
          <t xml:space="preserve">
El producto se repite en dos objetivos distintos </t>
        </r>
      </text>
    </comment>
    <comment ref="E49" authorId="0" shapeId="0" xr:uid="{00000000-0006-0000-05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0" authorId="0" shapeId="0" xr:uid="{00000000-0006-0000-05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1" authorId="0" shapeId="0" xr:uid="{00000000-0006-0000-05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2" authorId="0" shapeId="0" xr:uid="{00000000-0006-0000-0500-00000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3" authorId="0" shapeId="0" xr:uid="{00000000-0006-0000-0500-00000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4" authorId="0" shapeId="0" xr:uid="{00000000-0006-0000-0500-00000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5" authorId="0" shapeId="0" xr:uid="{00000000-0006-0000-0500-00000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6" authorId="0" shapeId="0" xr:uid="{00000000-0006-0000-0500-00000E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7" authorId="0" shapeId="0" xr:uid="{00000000-0006-0000-0500-00000F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8" authorId="0" shapeId="0" xr:uid="{00000000-0006-0000-0500-000010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9" authorId="0" shapeId="0" xr:uid="{00000000-0006-0000-0500-000011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0" authorId="0" shapeId="0" xr:uid="{00000000-0006-0000-0500-000012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1" authorId="0" shapeId="0" xr:uid="{00000000-0006-0000-0500-000013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2" authorId="0" shapeId="0" xr:uid="{00000000-0006-0000-0500-000014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3" authorId="0" shapeId="0" xr:uid="{00000000-0006-0000-0500-000015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4" authorId="0" shapeId="0" xr:uid="{00000000-0006-0000-0500-00001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5" authorId="0" shapeId="0" xr:uid="{00000000-0006-0000-0500-00001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6" authorId="0" shapeId="0" xr:uid="{00000000-0006-0000-0500-00001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7" authorId="0" shapeId="0" xr:uid="{00000000-0006-0000-0500-00001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8" authorId="0" shapeId="0" xr:uid="{00000000-0006-0000-0500-00001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9" authorId="0" shapeId="0" xr:uid="{00000000-0006-0000-0500-00001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0" authorId="0" shapeId="0" xr:uid="{00000000-0006-0000-0500-00001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1" authorId="0" shapeId="0" xr:uid="{00000000-0006-0000-0500-00001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I94" authorId="0" shapeId="0" xr:uid="{00000000-0006-0000-0500-00001E000000}">
      <text>
        <r>
          <rPr>
            <b/>
            <sz val="9"/>
            <color indexed="81"/>
            <rFont val="Tahoma"/>
            <family val="2"/>
          </rPr>
          <t>Daira Muñoz Tandioy:</t>
        </r>
        <r>
          <rPr>
            <sz val="9"/>
            <color indexed="81"/>
            <rFont val="Tahoma"/>
            <family val="2"/>
          </rPr>
          <t xml:space="preserve">
Relacionar los productos de acuerdo a lo aprobado en la matriz 17</t>
        </r>
      </text>
    </comment>
    <comment ref="L94" authorId="0" shapeId="0" xr:uid="{00000000-0006-0000-0500-00001F000000}">
      <text>
        <r>
          <rPr>
            <b/>
            <sz val="9"/>
            <color indexed="81"/>
            <rFont val="Tahoma"/>
            <family val="2"/>
          </rPr>
          <t>Daira Muñoz Tandioy:</t>
        </r>
        <r>
          <rPr>
            <sz val="9"/>
            <color indexed="81"/>
            <rFont val="Tahoma"/>
            <family val="2"/>
          </rPr>
          <t xml:space="preserve">
Relacionar el código y el nombre del indicador</t>
        </r>
      </text>
    </comment>
    <comment ref="I95" authorId="0" shapeId="0" xr:uid="{00000000-0006-0000-0500-000020000000}">
      <text>
        <r>
          <rPr>
            <b/>
            <sz val="9"/>
            <color indexed="81"/>
            <rFont val="Tahoma"/>
            <family val="2"/>
          </rPr>
          <t>Daira Muñoz Tandioy:</t>
        </r>
        <r>
          <rPr>
            <sz val="9"/>
            <color indexed="81"/>
            <rFont val="Tahoma"/>
            <family val="2"/>
          </rPr>
          <t xml:space="preserve">
Relacionar los productos de acuerdo a lo aprobado en la matriz 17</t>
        </r>
      </text>
    </comment>
    <comment ref="I96" authorId="0" shapeId="0" xr:uid="{00000000-0006-0000-0500-000021000000}">
      <text>
        <r>
          <rPr>
            <b/>
            <sz val="9"/>
            <color indexed="81"/>
            <rFont val="Tahoma"/>
            <family val="2"/>
          </rPr>
          <t>Daira Muñoz Tandioy:</t>
        </r>
        <r>
          <rPr>
            <sz val="9"/>
            <color indexed="81"/>
            <rFont val="Tahoma"/>
            <family val="2"/>
          </rPr>
          <t xml:space="preserve">
Relacionar los productos de acuerdo a lo aprobado en la matriz 17</t>
        </r>
      </text>
    </comment>
    <comment ref="I97" authorId="0" shapeId="0" xr:uid="{00000000-0006-0000-0500-000022000000}">
      <text>
        <r>
          <rPr>
            <b/>
            <sz val="9"/>
            <color indexed="81"/>
            <rFont val="Tahoma"/>
            <family val="2"/>
          </rPr>
          <t>Daira Muñoz Tandioy:</t>
        </r>
        <r>
          <rPr>
            <sz val="9"/>
            <color indexed="81"/>
            <rFont val="Tahoma"/>
            <family val="2"/>
          </rPr>
          <t xml:space="preserve">
Relacionar los productos de acuerdo a lo aprobado en la matriz 17</t>
        </r>
      </text>
    </comment>
    <comment ref="L97" authorId="0" shapeId="0" xr:uid="{00000000-0006-0000-0500-000023000000}">
      <text>
        <r>
          <rPr>
            <b/>
            <sz val="9"/>
            <color indexed="81"/>
            <rFont val="Tahoma"/>
            <family val="2"/>
          </rPr>
          <t>Daira Muñoz Tandioy:</t>
        </r>
        <r>
          <rPr>
            <sz val="9"/>
            <color indexed="81"/>
            <rFont val="Tahoma"/>
            <family val="2"/>
          </rPr>
          <t xml:space="preserve">
Relacionar el código y el nombre del indicador</t>
        </r>
      </text>
    </comment>
    <comment ref="I98" authorId="0" shapeId="0" xr:uid="{00000000-0006-0000-0500-000024000000}">
      <text>
        <r>
          <rPr>
            <b/>
            <sz val="9"/>
            <color indexed="81"/>
            <rFont val="Tahoma"/>
            <family val="2"/>
          </rPr>
          <t>Daira Muñoz Tandioy:</t>
        </r>
        <r>
          <rPr>
            <sz val="9"/>
            <color indexed="81"/>
            <rFont val="Tahoma"/>
            <family val="2"/>
          </rPr>
          <t xml:space="preserve">
Relacionar los productos de acuerdo a lo aprobado en la matriz 17</t>
        </r>
      </text>
    </comment>
    <comment ref="L98" authorId="0" shapeId="0" xr:uid="{00000000-0006-0000-0500-000025000000}">
      <text>
        <r>
          <rPr>
            <b/>
            <sz val="9"/>
            <color indexed="81"/>
            <rFont val="Tahoma"/>
            <family val="2"/>
          </rPr>
          <t>Daira Muñoz Tandioy:</t>
        </r>
        <r>
          <rPr>
            <sz val="9"/>
            <color indexed="81"/>
            <rFont val="Tahoma"/>
            <family val="2"/>
          </rPr>
          <t xml:space="preserve">
Relacionar el código y el nombre del indicador</t>
        </r>
      </text>
    </comment>
    <comment ref="I99" authorId="0" shapeId="0" xr:uid="{00000000-0006-0000-0500-000026000000}">
      <text>
        <r>
          <rPr>
            <b/>
            <sz val="9"/>
            <color indexed="81"/>
            <rFont val="Tahoma"/>
            <family val="2"/>
          </rPr>
          <t>Daira Muñoz Tandioy:</t>
        </r>
        <r>
          <rPr>
            <sz val="9"/>
            <color indexed="81"/>
            <rFont val="Tahoma"/>
            <family val="2"/>
          </rPr>
          <t xml:space="preserve">
Relacionar los productos de acuerdo a lo aprobado en la matriz 17</t>
        </r>
      </text>
    </comment>
    <comment ref="L99" authorId="0" shapeId="0" xr:uid="{00000000-0006-0000-0500-000027000000}">
      <text>
        <r>
          <rPr>
            <b/>
            <sz val="9"/>
            <color indexed="81"/>
            <rFont val="Tahoma"/>
            <family val="2"/>
          </rPr>
          <t>Daira Muñoz Tandioy:</t>
        </r>
        <r>
          <rPr>
            <sz val="9"/>
            <color indexed="81"/>
            <rFont val="Tahoma"/>
            <family val="2"/>
          </rPr>
          <t xml:space="preserve">
Relacionar el código y el nombre del indicador</t>
        </r>
      </text>
    </comment>
    <comment ref="I100" authorId="0" shapeId="0" xr:uid="{00000000-0006-0000-0500-000028000000}">
      <text>
        <r>
          <rPr>
            <b/>
            <sz val="9"/>
            <color indexed="81"/>
            <rFont val="Tahoma"/>
            <family val="2"/>
          </rPr>
          <t>Daira Muñoz Tandioy:</t>
        </r>
        <r>
          <rPr>
            <sz val="9"/>
            <color indexed="81"/>
            <rFont val="Tahoma"/>
            <family val="2"/>
          </rPr>
          <t xml:space="preserve">
Relacionar los productos de acuerdo a lo aprobado en la matriz 17</t>
        </r>
      </text>
    </comment>
    <comment ref="L100" authorId="0" shapeId="0" xr:uid="{00000000-0006-0000-0500-000029000000}">
      <text>
        <r>
          <rPr>
            <b/>
            <sz val="9"/>
            <color indexed="81"/>
            <rFont val="Tahoma"/>
            <family val="2"/>
          </rPr>
          <t>Daira Muñoz Tandioy:</t>
        </r>
        <r>
          <rPr>
            <sz val="9"/>
            <color indexed="81"/>
            <rFont val="Tahoma"/>
            <family val="2"/>
          </rPr>
          <t xml:space="preserve">
Relacionar el código y el nombre del indicador</t>
        </r>
      </text>
    </comment>
    <comment ref="I101" authorId="0" shapeId="0" xr:uid="{00000000-0006-0000-0500-00002A000000}">
      <text>
        <r>
          <rPr>
            <b/>
            <sz val="9"/>
            <color indexed="81"/>
            <rFont val="Tahoma"/>
            <family val="2"/>
          </rPr>
          <t>Daira Muñoz Tandioy:</t>
        </r>
        <r>
          <rPr>
            <sz val="9"/>
            <color indexed="81"/>
            <rFont val="Tahoma"/>
            <family val="2"/>
          </rPr>
          <t xml:space="preserve">
Relacionar los productos de acuerdo a lo aprobado en la matriz 17</t>
        </r>
      </text>
    </comment>
    <comment ref="L101" authorId="0" shapeId="0" xr:uid="{00000000-0006-0000-0500-00002B000000}">
      <text>
        <r>
          <rPr>
            <b/>
            <sz val="9"/>
            <color indexed="81"/>
            <rFont val="Tahoma"/>
            <family val="2"/>
          </rPr>
          <t>Daira Muñoz Tandioy:</t>
        </r>
        <r>
          <rPr>
            <sz val="9"/>
            <color indexed="81"/>
            <rFont val="Tahoma"/>
            <family val="2"/>
          </rPr>
          <t xml:space="preserve">
Relacionar el código y el nombre del indicador</t>
        </r>
      </text>
    </comment>
    <comment ref="L102" authorId="0" shapeId="0" xr:uid="{00000000-0006-0000-0500-00002C000000}">
      <text>
        <r>
          <rPr>
            <b/>
            <sz val="9"/>
            <color indexed="81"/>
            <rFont val="Tahoma"/>
            <family val="2"/>
          </rPr>
          <t>Daira Muñoz Tandioy:</t>
        </r>
        <r>
          <rPr>
            <sz val="9"/>
            <color indexed="81"/>
            <rFont val="Tahoma"/>
            <family val="2"/>
          </rPr>
          <t xml:space="preserve">
Relacionar el código y el nombre del indicador</t>
        </r>
      </text>
    </comment>
    <comment ref="L103" authorId="0" shapeId="0" xr:uid="{00000000-0006-0000-0500-00002D000000}">
      <text>
        <r>
          <rPr>
            <b/>
            <sz val="9"/>
            <color indexed="81"/>
            <rFont val="Tahoma"/>
            <family val="2"/>
          </rPr>
          <t>Daira Muñoz Tandioy:</t>
        </r>
        <r>
          <rPr>
            <sz val="9"/>
            <color indexed="81"/>
            <rFont val="Tahoma"/>
            <family val="2"/>
          </rPr>
          <t xml:space="preserve">
Relacionar el código y el nombre del indicador</t>
        </r>
      </text>
    </comment>
    <comment ref="L104" authorId="0" shapeId="0" xr:uid="{00000000-0006-0000-0500-00002E000000}">
      <text>
        <r>
          <rPr>
            <b/>
            <sz val="9"/>
            <color indexed="81"/>
            <rFont val="Tahoma"/>
            <family val="2"/>
          </rPr>
          <t>Daira Muñoz Tandioy:</t>
        </r>
        <r>
          <rPr>
            <sz val="9"/>
            <color indexed="81"/>
            <rFont val="Tahoma"/>
            <family val="2"/>
          </rPr>
          <t xml:space="preserve">
Relacionar el código y el nombre del indicador</t>
        </r>
      </text>
    </comment>
    <comment ref="L105" authorId="0" shapeId="0" xr:uid="{00000000-0006-0000-0500-00002F000000}">
      <text>
        <r>
          <rPr>
            <b/>
            <sz val="9"/>
            <color indexed="81"/>
            <rFont val="Tahoma"/>
            <family val="2"/>
          </rPr>
          <t>Daira Muñoz Tandioy:</t>
        </r>
        <r>
          <rPr>
            <sz val="9"/>
            <color indexed="81"/>
            <rFont val="Tahoma"/>
            <family val="2"/>
          </rPr>
          <t xml:space="preserve">
Relacionar el código y el nombre del indicador</t>
        </r>
      </text>
    </comment>
    <comment ref="L106" authorId="0" shapeId="0" xr:uid="{00000000-0006-0000-0500-000030000000}">
      <text>
        <r>
          <rPr>
            <b/>
            <sz val="9"/>
            <color indexed="81"/>
            <rFont val="Tahoma"/>
            <family val="2"/>
          </rPr>
          <t>Daira Muñoz Tandioy:</t>
        </r>
        <r>
          <rPr>
            <sz val="9"/>
            <color indexed="81"/>
            <rFont val="Tahoma"/>
            <family val="2"/>
          </rPr>
          <t xml:space="preserve">
Relacionar el código y el nombre del indicador</t>
        </r>
      </text>
    </comment>
    <comment ref="L108" authorId="0" shapeId="0" xr:uid="{00000000-0006-0000-0500-000031000000}">
      <text>
        <r>
          <rPr>
            <b/>
            <sz val="9"/>
            <color indexed="81"/>
            <rFont val="Tahoma"/>
            <family val="2"/>
          </rPr>
          <t>Daira Muñoz Tandioy:</t>
        </r>
        <r>
          <rPr>
            <sz val="9"/>
            <color indexed="81"/>
            <rFont val="Tahoma"/>
            <family val="2"/>
          </rPr>
          <t xml:space="preserve">
Relacionar el código y el nombre del indicador</t>
        </r>
      </text>
    </comment>
    <comment ref="E132" authorId="0" shapeId="0" xr:uid="{00000000-0006-0000-0500-000032000000}">
      <text>
        <r>
          <rPr>
            <b/>
            <sz val="9"/>
            <color indexed="81"/>
            <rFont val="Tahoma"/>
            <family val="2"/>
          </rPr>
          <t>Daira Muñoz Tandioy:</t>
        </r>
        <r>
          <rPr>
            <sz val="9"/>
            <color indexed="81"/>
            <rFont val="Tahoma"/>
            <family val="2"/>
          </rPr>
          <t xml:space="preserve">
Dos Objetivos Distintos quedaron vinculados a un mismo producto. Eso no puede ocurrir</t>
        </r>
      </text>
    </comment>
    <comment ref="M145" authorId="0" shapeId="0" xr:uid="{00000000-0006-0000-0500-000033000000}">
      <text>
        <r>
          <rPr>
            <b/>
            <sz val="9"/>
            <color indexed="81"/>
            <rFont val="Tahoma"/>
            <family val="2"/>
          </rPr>
          <t>Daira Muñoz Tandioy:</t>
        </r>
        <r>
          <rPr>
            <sz val="9"/>
            <color indexed="81"/>
            <rFont val="Tahoma"/>
            <family val="2"/>
          </rPr>
          <t xml:space="preserve">
Incluir meta</t>
        </r>
      </text>
    </comment>
    <comment ref="G168" authorId="0" shapeId="0" xr:uid="{00000000-0006-0000-0500-000034000000}">
      <text>
        <r>
          <rPr>
            <b/>
            <sz val="9"/>
            <color indexed="81"/>
            <rFont val="Tahoma"/>
            <family val="2"/>
          </rPr>
          <t>Daira Muñoz Tandioy:</t>
        </r>
        <r>
          <rPr>
            <sz val="9"/>
            <color indexed="81"/>
            <rFont val="Tahoma"/>
            <family val="2"/>
          </rPr>
          <t xml:space="preserve">
El indicador esta en número y la meta no esta en unidades</t>
        </r>
      </text>
    </comment>
    <comment ref="M169" authorId="0" shapeId="0" xr:uid="{00000000-0006-0000-0500-000035000000}">
      <text>
        <r>
          <rPr>
            <b/>
            <sz val="9"/>
            <color indexed="81"/>
            <rFont val="Tahoma"/>
            <family val="2"/>
          </rPr>
          <t>Daira Muñoz Tandioy:</t>
        </r>
        <r>
          <rPr>
            <sz val="9"/>
            <color indexed="81"/>
            <rFont val="Tahoma"/>
            <family val="2"/>
          </rPr>
          <t xml:space="preserve">
El indicador esta en número y la meta no esta en unidades</t>
        </r>
      </text>
    </comment>
    <comment ref="G172" authorId="0" shapeId="0" xr:uid="{00000000-0006-0000-0500-000036000000}">
      <text>
        <r>
          <rPr>
            <b/>
            <sz val="9"/>
            <color indexed="81"/>
            <rFont val="Tahoma"/>
            <family val="2"/>
          </rPr>
          <t xml:space="preserve">Daira Muñoz Tandioy:
</t>
        </r>
        <r>
          <rPr>
            <sz val="9"/>
            <color indexed="81"/>
            <rFont val="Tahoma"/>
            <family val="2"/>
          </rPr>
          <t>El indicador esta en número y la meta no esta en unidades</t>
        </r>
      </text>
    </comment>
    <comment ref="L177" authorId="0" shapeId="0" xr:uid="{00000000-0006-0000-0500-000037000000}">
      <text>
        <r>
          <rPr>
            <b/>
            <sz val="9"/>
            <color indexed="81"/>
            <rFont val="Tahoma"/>
            <family val="2"/>
          </rPr>
          <t>Daira Muñoz Tandioy:</t>
        </r>
        <r>
          <rPr>
            <sz val="9"/>
            <color indexed="81"/>
            <rFont val="Tahoma"/>
            <family val="2"/>
          </rPr>
          <t xml:space="preserve">
Incluir código indicadores de producto</t>
        </r>
      </text>
    </comment>
    <comment ref="M221" authorId="0" shapeId="0" xr:uid="{00000000-0006-0000-0500-000038000000}">
      <text>
        <r>
          <rPr>
            <b/>
            <sz val="9"/>
            <color indexed="81"/>
            <rFont val="Tahoma"/>
            <family val="2"/>
          </rPr>
          <t>Daira Muñoz Tandioy:</t>
        </r>
        <r>
          <rPr>
            <sz val="9"/>
            <color indexed="81"/>
            <rFont val="Tahoma"/>
            <family val="2"/>
          </rPr>
          <t xml:space="preserve">
Meta ajustada por la entidad en abril</t>
        </r>
      </text>
    </comment>
    <comment ref="L227" authorId="0" shapeId="0" xr:uid="{00000000-0006-0000-0500-000039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L268" authorId="0" shapeId="0" xr:uid="{00000000-0006-0000-0500-00003A000000}">
      <text>
        <r>
          <rPr>
            <b/>
            <sz val="9"/>
            <color indexed="81"/>
            <rFont val="Tahoma"/>
            <family val="2"/>
          </rPr>
          <t>Daira Muñoz Tandioy:</t>
        </r>
        <r>
          <rPr>
            <sz val="9"/>
            <color indexed="81"/>
            <rFont val="Tahoma"/>
            <family val="2"/>
          </rPr>
          <t xml:space="preserve">
Incluir el nombre del indicador </t>
        </r>
      </text>
    </comment>
    <comment ref="L270" authorId="0" shapeId="0" xr:uid="{00000000-0006-0000-0500-00003B000000}">
      <text>
        <r>
          <rPr>
            <b/>
            <sz val="9"/>
            <color indexed="81"/>
            <rFont val="Tahoma"/>
            <family val="2"/>
          </rPr>
          <t>Daira Muñoz Tandioy:</t>
        </r>
        <r>
          <rPr>
            <sz val="9"/>
            <color indexed="81"/>
            <rFont val="Tahoma"/>
            <family val="2"/>
          </rPr>
          <t xml:space="preserve">
Incluir losindicadores de producto aporbados por la SHD </t>
        </r>
      </text>
    </comment>
    <comment ref="E282" authorId="0" shapeId="0" xr:uid="{00000000-0006-0000-0500-00003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2" authorId="0" shapeId="0" xr:uid="{00000000-0006-0000-0500-00003D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E283" authorId="0" shapeId="0" xr:uid="{00000000-0006-0000-0500-00003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3" authorId="0" shapeId="0" xr:uid="{00000000-0006-0000-0500-00003F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4" authorId="0" shapeId="0" xr:uid="{00000000-0006-0000-0500-000040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5" authorId="0" shapeId="0" xr:uid="{00000000-0006-0000-0500-000041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M290" authorId="0" shapeId="0" xr:uid="{00000000-0006-0000-0500-000042000000}">
      <text>
        <r>
          <rPr>
            <b/>
            <sz val="9"/>
            <color indexed="81"/>
            <rFont val="Tahoma"/>
            <family val="2"/>
          </rPr>
          <t>Daira Muñoz Tandioy:</t>
        </r>
        <r>
          <rPr>
            <sz val="9"/>
            <color indexed="81"/>
            <rFont val="Tahoma"/>
            <family val="2"/>
          </rPr>
          <t xml:space="preserve">
Incluir el dato</t>
        </r>
      </text>
    </comment>
    <comment ref="M291" authorId="0" shapeId="0" xr:uid="{00000000-0006-0000-0500-000043000000}">
      <text>
        <r>
          <rPr>
            <b/>
            <sz val="9"/>
            <color indexed="81"/>
            <rFont val="Tahoma"/>
            <family val="2"/>
          </rPr>
          <t>Daira Muñoz Tandioy:</t>
        </r>
        <r>
          <rPr>
            <sz val="9"/>
            <color indexed="81"/>
            <rFont val="Tahoma"/>
            <family val="2"/>
          </rPr>
          <t xml:space="preserve">
Incluir el dato</t>
        </r>
      </text>
    </comment>
    <comment ref="M292" authorId="0" shapeId="0" xr:uid="{00000000-0006-0000-0500-000044000000}">
      <text>
        <r>
          <rPr>
            <b/>
            <sz val="9"/>
            <color indexed="81"/>
            <rFont val="Tahoma"/>
            <family val="2"/>
          </rPr>
          <t>Daira Muñoz Tandioy:</t>
        </r>
        <r>
          <rPr>
            <sz val="9"/>
            <color indexed="81"/>
            <rFont val="Tahoma"/>
            <family val="2"/>
          </rPr>
          <t xml:space="preserve">
Incluir el dato</t>
        </r>
      </text>
    </comment>
    <comment ref="M299" authorId="0" shapeId="0" xr:uid="{00000000-0006-0000-0500-000045000000}">
      <text>
        <r>
          <rPr>
            <b/>
            <sz val="9"/>
            <color indexed="81"/>
            <rFont val="Tahoma"/>
            <family val="2"/>
          </rPr>
          <t>Daira Muñoz Tandioy:</t>
        </r>
        <r>
          <rPr>
            <sz val="9"/>
            <color indexed="81"/>
            <rFont val="Tahoma"/>
            <family val="2"/>
          </rPr>
          <t xml:space="preserve">
Incluir dato</t>
        </r>
      </text>
    </comment>
    <comment ref="M311" authorId="0" shapeId="0" xr:uid="{00000000-0006-0000-0500-000046000000}">
      <text>
        <r>
          <rPr>
            <b/>
            <sz val="9"/>
            <color indexed="81"/>
            <rFont val="Tahoma"/>
            <family val="2"/>
          </rPr>
          <t>Daira Muñoz Tandioy:</t>
        </r>
        <r>
          <rPr>
            <sz val="9"/>
            <color indexed="81"/>
            <rFont val="Tahoma"/>
            <family val="2"/>
          </rPr>
          <t xml:space="preserve">
Incluir dato</t>
        </r>
      </text>
    </comment>
    <comment ref="I312" authorId="0" shapeId="0" xr:uid="{00000000-0006-0000-05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L321" authorId="0" shapeId="0" xr:uid="{00000000-0006-0000-0500-000048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4" authorId="0" shapeId="0" xr:uid="{00000000-0006-0000-0500-000049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7" authorId="0" shapeId="0" xr:uid="{00000000-0006-0000-0500-00004A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63" authorId="0" shapeId="0" xr:uid="{00000000-0006-0000-0500-00004B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F382" authorId="0" shapeId="0" xr:uid="{00000000-0006-0000-0500-00004C000000}">
      <text>
        <r>
          <rPr>
            <b/>
            <sz val="9"/>
            <color indexed="81"/>
            <rFont val="Tahoma"/>
            <family val="2"/>
          </rPr>
          <t>Daira Muñoz Tandioy:</t>
        </r>
        <r>
          <rPr>
            <sz val="9"/>
            <color indexed="81"/>
            <rFont val="Tahoma"/>
            <family val="2"/>
          </rPr>
          <t xml:space="preserve">
Separar este indicador para el 2022 por que se asocian dos metas</t>
        </r>
      </text>
    </comment>
    <comment ref="I397" authorId="0" shapeId="0" xr:uid="{00000000-0006-0000-0500-00004D000000}">
      <text>
        <r>
          <rPr>
            <b/>
            <sz val="9"/>
            <color indexed="81"/>
            <rFont val="Tahoma"/>
            <family val="2"/>
          </rPr>
          <t>Daira Muñoz Tandioy:</t>
        </r>
        <r>
          <rPr>
            <sz val="9"/>
            <color indexed="81"/>
            <rFont val="Tahoma"/>
            <family val="2"/>
          </rPr>
          <t xml:space="preserve">
El producto aprobado es Participación social</t>
        </r>
      </text>
    </comment>
    <comment ref="L404" authorId="0" shapeId="0" xr:uid="{00000000-0006-0000-0500-00004E000000}">
      <text>
        <r>
          <rPr>
            <b/>
            <sz val="9"/>
            <color indexed="81"/>
            <rFont val="Tahoma"/>
            <family val="2"/>
          </rPr>
          <t>Daira Muñoz Tandioy:</t>
        </r>
        <r>
          <rPr>
            <sz val="9"/>
            <color indexed="81"/>
            <rFont val="Tahoma"/>
            <family val="2"/>
          </rPr>
          <t xml:space="preserve">
Incluir el nombre del Indicador de Producto</t>
        </r>
      </text>
    </comment>
    <comment ref="L405" authorId="0" shapeId="0" xr:uid="{00000000-0006-0000-0500-00004F000000}">
      <text>
        <r>
          <rPr>
            <b/>
            <sz val="9"/>
            <color indexed="81"/>
            <rFont val="Tahoma"/>
            <family val="2"/>
          </rPr>
          <t>Daira Muñoz Tandioy:</t>
        </r>
        <r>
          <rPr>
            <sz val="9"/>
            <color indexed="81"/>
            <rFont val="Tahoma"/>
            <family val="2"/>
          </rPr>
          <t xml:space="preserve">
Incluir el nombre del Indicador de Producto</t>
        </r>
      </text>
    </comment>
    <comment ref="L406" authorId="0" shapeId="0" xr:uid="{00000000-0006-0000-0500-000050000000}">
      <text>
        <r>
          <rPr>
            <b/>
            <sz val="9"/>
            <color indexed="81"/>
            <rFont val="Tahoma"/>
            <family val="2"/>
          </rPr>
          <t>Daira Muñoz Tandioy:</t>
        </r>
        <r>
          <rPr>
            <sz val="9"/>
            <color indexed="81"/>
            <rFont val="Tahoma"/>
            <family val="2"/>
          </rPr>
          <t xml:space="preserve">
Incluir el nombre del Indicador de Producto</t>
        </r>
      </text>
    </comment>
    <comment ref="L407" authorId="0" shapeId="0" xr:uid="{00000000-0006-0000-0500-000051000000}">
      <text>
        <r>
          <rPr>
            <b/>
            <sz val="9"/>
            <color indexed="81"/>
            <rFont val="Tahoma"/>
            <family val="2"/>
          </rPr>
          <t>Daira Muñoz Tandioy:</t>
        </r>
        <r>
          <rPr>
            <sz val="9"/>
            <color indexed="81"/>
            <rFont val="Tahoma"/>
            <family val="2"/>
          </rPr>
          <t xml:space="preserve">
Incluir el nombre del Indicador de Producto</t>
        </r>
      </text>
    </comment>
    <comment ref="L408" authorId="0" shapeId="0" xr:uid="{00000000-0006-0000-0500-000052000000}">
      <text>
        <r>
          <rPr>
            <b/>
            <sz val="9"/>
            <color indexed="81"/>
            <rFont val="Tahoma"/>
            <family val="2"/>
          </rPr>
          <t>Daira Muñoz Tandioy:</t>
        </r>
        <r>
          <rPr>
            <sz val="9"/>
            <color indexed="81"/>
            <rFont val="Tahoma"/>
            <family val="2"/>
          </rPr>
          <t xml:space="preserve">
Incluir el nombre del Indicador de Producto</t>
        </r>
      </text>
    </comment>
    <comment ref="L409" authorId="0" shapeId="0" xr:uid="{00000000-0006-0000-0500-000053000000}">
      <text>
        <r>
          <rPr>
            <b/>
            <sz val="9"/>
            <color indexed="81"/>
            <rFont val="Tahoma"/>
            <family val="2"/>
          </rPr>
          <t>Daira Muñoz Tandioy:</t>
        </r>
        <r>
          <rPr>
            <sz val="9"/>
            <color indexed="81"/>
            <rFont val="Tahoma"/>
            <family val="2"/>
          </rPr>
          <t xml:space="preserve">
Incluir el nombre del Indicador de Producto</t>
        </r>
      </text>
    </comment>
    <comment ref="L410" authorId="0" shapeId="0" xr:uid="{00000000-0006-0000-0500-000054000000}">
      <text>
        <r>
          <rPr>
            <b/>
            <sz val="9"/>
            <color indexed="81"/>
            <rFont val="Tahoma"/>
            <family val="2"/>
          </rPr>
          <t>Daira Muñoz Tandioy:</t>
        </r>
        <r>
          <rPr>
            <sz val="9"/>
            <color indexed="81"/>
            <rFont val="Tahoma"/>
            <family val="2"/>
          </rPr>
          <t xml:space="preserve">
Incluir el nombre del Indicador de Producto</t>
        </r>
      </text>
    </comment>
    <comment ref="L411" authorId="0" shapeId="0" xr:uid="{00000000-0006-0000-0500-000055000000}">
      <text>
        <r>
          <rPr>
            <b/>
            <sz val="9"/>
            <color indexed="81"/>
            <rFont val="Tahoma"/>
            <family val="2"/>
          </rPr>
          <t>Daira Muñoz Tandioy:</t>
        </r>
        <r>
          <rPr>
            <sz val="9"/>
            <color indexed="81"/>
            <rFont val="Tahoma"/>
            <family val="2"/>
          </rPr>
          <t xml:space="preserve">
Incluir el nombre del Indicador de Producto</t>
        </r>
      </text>
    </comment>
    <comment ref="L412" authorId="0" shapeId="0" xr:uid="{00000000-0006-0000-0500-000056000000}">
      <text>
        <r>
          <rPr>
            <b/>
            <sz val="9"/>
            <color indexed="81"/>
            <rFont val="Tahoma"/>
            <family val="2"/>
          </rPr>
          <t>Daira Muñoz Tandioy:</t>
        </r>
        <r>
          <rPr>
            <sz val="9"/>
            <color indexed="81"/>
            <rFont val="Tahoma"/>
            <family val="2"/>
          </rPr>
          <t xml:space="preserve">
Incluir el nombre del Indicador de Producto</t>
        </r>
      </text>
    </comment>
    <comment ref="L413" authorId="0" shapeId="0" xr:uid="{00000000-0006-0000-0500-000057000000}">
      <text>
        <r>
          <rPr>
            <b/>
            <sz val="9"/>
            <color indexed="81"/>
            <rFont val="Tahoma"/>
            <family val="2"/>
          </rPr>
          <t>Daira Muñoz Tandioy:</t>
        </r>
        <r>
          <rPr>
            <sz val="9"/>
            <color indexed="81"/>
            <rFont val="Tahoma"/>
            <family val="2"/>
          </rPr>
          <t xml:space="preserve">
Incluir el nombre del Indicador de Producto</t>
        </r>
      </text>
    </comment>
    <comment ref="L414" authorId="0" shapeId="0" xr:uid="{00000000-0006-0000-0500-000058000000}">
      <text>
        <r>
          <rPr>
            <b/>
            <sz val="9"/>
            <color indexed="81"/>
            <rFont val="Tahoma"/>
            <family val="2"/>
          </rPr>
          <t>Daira Muñoz Tandioy:</t>
        </r>
        <r>
          <rPr>
            <sz val="9"/>
            <color indexed="81"/>
            <rFont val="Tahoma"/>
            <family val="2"/>
          </rPr>
          <t xml:space="preserve">
Incluir el nombre del Indicador de Producto</t>
        </r>
      </text>
    </comment>
    <comment ref="L415" authorId="0" shapeId="0" xr:uid="{00000000-0006-0000-0500-000059000000}">
      <text>
        <r>
          <rPr>
            <b/>
            <sz val="9"/>
            <color indexed="81"/>
            <rFont val="Tahoma"/>
            <family val="2"/>
          </rPr>
          <t>Daira Muñoz Tandioy:</t>
        </r>
        <r>
          <rPr>
            <sz val="9"/>
            <color indexed="81"/>
            <rFont val="Tahoma"/>
            <family val="2"/>
          </rPr>
          <t xml:space="preserve">
Incluir el nombre del Indicador de Producto</t>
        </r>
      </text>
    </comment>
    <comment ref="L416" authorId="0" shapeId="0" xr:uid="{00000000-0006-0000-0500-00005A000000}">
      <text>
        <r>
          <rPr>
            <b/>
            <sz val="9"/>
            <color indexed="81"/>
            <rFont val="Tahoma"/>
            <family val="2"/>
          </rPr>
          <t>Daira Muñoz Tandioy:</t>
        </r>
        <r>
          <rPr>
            <sz val="9"/>
            <color indexed="81"/>
            <rFont val="Tahoma"/>
            <family val="2"/>
          </rPr>
          <t xml:space="preserve">
Incluir el nombre del Indicador de Producto</t>
        </r>
      </text>
    </comment>
    <comment ref="L417" authorId="0" shapeId="0" xr:uid="{00000000-0006-0000-0500-00005B000000}">
      <text>
        <r>
          <rPr>
            <b/>
            <sz val="9"/>
            <color indexed="81"/>
            <rFont val="Tahoma"/>
            <family val="2"/>
          </rPr>
          <t>Daira Muñoz Tandioy:</t>
        </r>
        <r>
          <rPr>
            <sz val="9"/>
            <color indexed="81"/>
            <rFont val="Tahoma"/>
            <family val="2"/>
          </rPr>
          <t xml:space="preserve">
Incluir el nombre del Indicador de Producto</t>
        </r>
      </text>
    </comment>
    <comment ref="L418" authorId="0" shapeId="0" xr:uid="{00000000-0006-0000-0500-00005C000000}">
      <text>
        <r>
          <rPr>
            <b/>
            <sz val="9"/>
            <color indexed="81"/>
            <rFont val="Tahoma"/>
            <family val="2"/>
          </rPr>
          <t>Daira Muñoz Tandioy:</t>
        </r>
        <r>
          <rPr>
            <sz val="9"/>
            <color indexed="81"/>
            <rFont val="Tahoma"/>
            <family val="2"/>
          </rPr>
          <t xml:space="preserve">
Incluir el nombre del Indicador de Producto</t>
        </r>
      </text>
    </comment>
    <comment ref="F430" authorId="0" shapeId="0" xr:uid="{00000000-0006-0000-0500-00005D000000}">
      <text>
        <r>
          <rPr>
            <b/>
            <sz val="9"/>
            <color indexed="81"/>
            <rFont val="Tahoma"/>
            <family val="2"/>
          </rPr>
          <t>Daira Muñoz Tandioy:</t>
        </r>
        <r>
          <rPr>
            <sz val="9"/>
            <color indexed="81"/>
            <rFont val="Tahoma"/>
            <family val="2"/>
          </rPr>
          <t xml:space="preserve">
El indicador de objetivo no puede ser el mismo objetivo</t>
        </r>
      </text>
    </comment>
    <comment ref="I430" authorId="0" shapeId="0" xr:uid="{00000000-0006-0000-0500-00005E000000}">
      <text>
        <r>
          <rPr>
            <b/>
            <sz val="9"/>
            <color indexed="81"/>
            <rFont val="Tahoma"/>
            <family val="2"/>
          </rPr>
          <t>Daira Muñoz Tandioy:</t>
        </r>
        <r>
          <rPr>
            <sz val="9"/>
            <color indexed="81"/>
            <rFont val="Tahoma"/>
            <family val="2"/>
          </rPr>
          <t xml:space="preserve">
Un mismo producto no puede estar vinculado a dos objetivos distintos</t>
        </r>
      </text>
    </comment>
    <comment ref="L445" authorId="0" shapeId="0" xr:uid="{00000000-0006-0000-0500-00005F000000}">
      <text>
        <r>
          <rPr>
            <b/>
            <sz val="9"/>
            <color indexed="81"/>
            <rFont val="Tahoma"/>
            <family val="2"/>
          </rPr>
          <t>Daira Muñoz Tandioy:</t>
        </r>
        <r>
          <rPr>
            <sz val="9"/>
            <color indexed="81"/>
            <rFont val="Tahoma"/>
            <family val="2"/>
          </rPr>
          <t xml:space="preserve">
Incluir código y nombre del indicador de producto</t>
        </r>
      </text>
    </comment>
    <comment ref="L457" authorId="0" shapeId="0" xr:uid="{00000000-0006-0000-0500-000060000000}">
      <text>
        <r>
          <rPr>
            <b/>
            <sz val="9"/>
            <color indexed="81"/>
            <rFont val="Tahoma"/>
            <family val="2"/>
          </rPr>
          <t>Daira Muñoz Tandioy:</t>
        </r>
        <r>
          <rPr>
            <sz val="9"/>
            <color indexed="81"/>
            <rFont val="Tahoma"/>
            <family val="2"/>
          </rPr>
          <t xml:space="preserve">
Incluir el nombre del Indicador de Producto (IP)</t>
        </r>
      </text>
    </comment>
    <comment ref="F476" authorId="0" shapeId="0" xr:uid="{00000000-0006-0000-0500-000061000000}">
      <text>
        <r>
          <rPr>
            <b/>
            <sz val="9"/>
            <color indexed="81"/>
            <rFont val="Tahoma"/>
            <family val="2"/>
          </rPr>
          <t>Daira Muñoz Tandioy:</t>
        </r>
        <r>
          <rPr>
            <sz val="9"/>
            <color indexed="81"/>
            <rFont val="Tahoma"/>
            <family val="2"/>
          </rPr>
          <t xml:space="preserve">
No tiene meta programada para el 2021</t>
        </r>
      </text>
    </comment>
    <comment ref="H476" authorId="0" shapeId="0" xr:uid="{00000000-0006-0000-0500-000062000000}">
      <text>
        <r>
          <rPr>
            <b/>
            <sz val="9"/>
            <color indexed="81"/>
            <rFont val="Tahoma"/>
            <family val="2"/>
          </rPr>
          <t>Daira Muñoz Tandioy:</t>
        </r>
        <r>
          <rPr>
            <sz val="9"/>
            <color indexed="81"/>
            <rFont val="Tahoma"/>
            <family val="2"/>
          </rPr>
          <t xml:space="preserve">
Por que se repiten los elementos PEP?</t>
        </r>
      </text>
    </comment>
    <comment ref="L478" authorId="0" shapeId="0" xr:uid="{00000000-0006-0000-0500-000063000000}">
      <text>
        <r>
          <rPr>
            <b/>
            <sz val="9"/>
            <color indexed="81"/>
            <rFont val="Tahoma"/>
            <family val="2"/>
          </rPr>
          <t>Daira Muñoz Tandioy:</t>
        </r>
        <r>
          <rPr>
            <sz val="9"/>
            <color indexed="81"/>
            <rFont val="Tahoma"/>
            <family val="2"/>
          </rPr>
          <t xml:space="preserve">
Incluir el código del indicador de Producto</t>
        </r>
      </text>
    </comment>
    <comment ref="L499" authorId="0" shapeId="0" xr:uid="{00000000-0006-0000-0500-000064000000}">
      <text>
        <r>
          <rPr>
            <b/>
            <sz val="9"/>
            <color indexed="81"/>
            <rFont val="Tahoma"/>
            <family val="2"/>
          </rPr>
          <t>Daira Muñoz Tandioy:</t>
        </r>
        <r>
          <rPr>
            <sz val="9"/>
            <color indexed="81"/>
            <rFont val="Tahoma"/>
            <family val="2"/>
          </rPr>
          <t xml:space="preserve">
No repetir indicadores</t>
        </r>
      </text>
    </comment>
    <comment ref="L500" authorId="0" shapeId="0" xr:uid="{00000000-0006-0000-0500-000065000000}">
      <text>
        <r>
          <rPr>
            <b/>
            <sz val="9"/>
            <color indexed="81"/>
            <rFont val="Tahoma"/>
            <family val="2"/>
          </rPr>
          <t>Daira Muñoz Tandioy:</t>
        </r>
        <r>
          <rPr>
            <sz val="9"/>
            <color indexed="81"/>
            <rFont val="Tahoma"/>
            <family val="2"/>
          </rPr>
          <t xml:space="preserve">
No repetir indicadores</t>
        </r>
      </text>
    </comment>
    <comment ref="L505" authorId="0" shapeId="0" xr:uid="{00000000-0006-0000-0500-000066000000}">
      <text>
        <r>
          <rPr>
            <b/>
            <sz val="9"/>
            <color indexed="81"/>
            <rFont val="Tahoma"/>
            <family val="2"/>
          </rPr>
          <t>Daira Muñoz Tandioy:</t>
        </r>
        <r>
          <rPr>
            <sz val="9"/>
            <color indexed="81"/>
            <rFont val="Tahoma"/>
            <family val="2"/>
          </rPr>
          <t xml:space="preserve">
No repetir indicadores</t>
        </r>
      </text>
    </comment>
    <comment ref="L506" authorId="0" shapeId="0" xr:uid="{00000000-0006-0000-0500-000067000000}">
      <text>
        <r>
          <rPr>
            <b/>
            <sz val="9"/>
            <color indexed="81"/>
            <rFont val="Tahoma"/>
            <family val="2"/>
          </rPr>
          <t>Daira Muñoz Tandioy:</t>
        </r>
        <r>
          <rPr>
            <sz val="9"/>
            <color indexed="81"/>
            <rFont val="Tahoma"/>
            <family val="2"/>
          </rPr>
          <t xml:space="preserve">
No repetir indicadores</t>
        </r>
      </text>
    </comment>
    <comment ref="L510" authorId="0" shapeId="0" xr:uid="{00000000-0006-0000-0500-000068000000}">
      <text>
        <r>
          <rPr>
            <b/>
            <sz val="9"/>
            <color indexed="81"/>
            <rFont val="Tahoma"/>
            <family val="2"/>
          </rPr>
          <t>Daira Muñoz Tandioy:</t>
        </r>
        <r>
          <rPr>
            <sz val="9"/>
            <color indexed="81"/>
            <rFont val="Tahoma"/>
            <family val="2"/>
          </rPr>
          <t xml:space="preserve">
No repetir indicadores</t>
        </r>
      </text>
    </comment>
    <comment ref="H546" authorId="0" shapeId="0" xr:uid="{00000000-0006-0000-0500-000069000000}">
      <text>
        <r>
          <rPr>
            <b/>
            <sz val="9"/>
            <color indexed="81"/>
            <rFont val="Tahoma"/>
            <family val="2"/>
          </rPr>
          <t>Daira Muñoz Tandioy:</t>
        </r>
        <r>
          <rPr>
            <sz val="9"/>
            <color indexed="81"/>
            <rFont val="Tahoma"/>
            <family val="2"/>
          </rPr>
          <t xml:space="preserve">
Se creó para el IDT la UE 2. Reportar estos datos a PMR SAP?</t>
        </r>
      </text>
    </comment>
    <comment ref="I546" authorId="0" shapeId="0" xr:uid="{00000000-0006-0000-0500-00006A000000}">
      <text>
        <r>
          <rPr>
            <b/>
            <sz val="9"/>
            <color indexed="81"/>
            <rFont val="Tahoma"/>
            <family val="2"/>
          </rPr>
          <t>Daira Muñoz Tandioy:</t>
        </r>
        <r>
          <rPr>
            <sz val="9"/>
            <color indexed="81"/>
            <rFont val="Tahoma"/>
            <family val="2"/>
          </rPr>
          <t xml:space="preserve">
Verificar que datos se deben incluir</t>
        </r>
      </text>
    </comment>
    <comment ref="L605" authorId="0" shapeId="0" xr:uid="{00000000-0006-0000-0500-00006B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I615" authorId="0" shapeId="0" xr:uid="{00000000-0006-0000-0500-00006C000000}">
      <text>
        <r>
          <rPr>
            <b/>
            <sz val="9"/>
            <color indexed="81"/>
            <rFont val="Tahoma"/>
            <family val="2"/>
          </rPr>
          <t>Daira Muñoz Tandioy:</t>
        </r>
        <r>
          <rPr>
            <sz val="9"/>
            <color indexed="81"/>
            <rFont val="Tahoma"/>
            <family val="2"/>
          </rPr>
          <t xml:space="preserve">
Incluir código y nombre del producto</t>
        </r>
      </text>
    </comment>
    <comment ref="L615" authorId="0" shapeId="0" xr:uid="{00000000-0006-0000-0500-00006D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sharedStrings.xml><?xml version="1.0" encoding="utf-8"?>
<sst xmlns="http://schemas.openxmlformats.org/spreadsheetml/2006/main" count="6342" uniqueCount="1786">
  <si>
    <t>Entidad</t>
  </si>
  <si>
    <t>Objetivo</t>
  </si>
  <si>
    <t>Producto</t>
  </si>
  <si>
    <t>PRESUPUESTO</t>
  </si>
  <si>
    <t>Indicador de Producto</t>
  </si>
  <si>
    <t>Meta 2021</t>
  </si>
  <si>
    <t>3. MEDIDAS ORIENTADAS A GENERAR UN PROCESOS DE TRANSFORMACIÓN PARA INTEGRAR A LA POBLACIÓN VÍCTIMAS DEL CONFLICTO ARMADO</t>
  </si>
  <si>
    <t>20. IMPLEMENTACIÓN DE  LOS ACUERDOS DE PAZ Y ATENCIÓN A VICTIMAS EN BOGOTÁ</t>
  </si>
  <si>
    <t>35. Porcentaje de ayuda humanitaria otorgadas en los términos establecidos en la Ley  vigente.</t>
  </si>
  <si>
    <t>36. Numero de productos de pedagogía social y gestión del conocimiento implementados.</t>
  </si>
  <si>
    <t>37. Porcentaje de implementación  de la ruta de reparación integral para las víctimas del conflicto armado.</t>
  </si>
  <si>
    <t xml:space="preserve">38.Porcentaje de ejecución de la estrategia de promoción de la memoria, para la construcción de paz, la reconciliación y la democracia. </t>
  </si>
  <si>
    <t>2. FORTALECER UN GOBIERNO ABIERTO Y TRANSPARENTE PARA UNA GESTIÓN PÚBLICA EFICIENTE EN EL DISTRITO</t>
  </si>
  <si>
    <t>21. LINEAMIENTOS PARA EL FORTALECIMIENTO DE LA GESTIÓN PÚBLICA EFICIENTE</t>
  </si>
  <si>
    <t>39. Porcentaje de avance en la implementación del plan  para el posicionamiento internacional de Bogotá</t>
  </si>
  <si>
    <t>40. Porcentaje de avance en el desarrollo de la estrategia para la recuperación, preservación, difusión y apropiación del patrimonio documental y la memoria histórica de Bogotá.</t>
  </si>
  <si>
    <t>41. Porcentaje de avance en la implementación de la estrategia que permita fortalecer la gestión y desempeño institucional.</t>
  </si>
  <si>
    <t>22. LINEAMIENTOS PARA LOS SERVICIOS DIGITALES Y APROVECHAMIENTO DE LAS TICS</t>
  </si>
  <si>
    <t>42. Número de  plataformas tecnológicas y de redes de la Secretaria General actualizadas.</t>
  </si>
  <si>
    <t>43. Porcentaje de agendas  de transformación digital asesoradas</t>
  </si>
  <si>
    <t>23. ESTRATEGIA DE SERVICIO AL CIUDADANO EFICIENTE Y TRANSPARENTE</t>
  </si>
  <si>
    <t>44. Porcentaje de implementación de la estrategia de seguimiento de la efectividad y calidad de la atención a la ciudadania.</t>
  </si>
  <si>
    <t>24. MODELO DE GOBIERNO ABIERTO ACCESIBLE E INCLUYENTE IMPLEMENTADO</t>
  </si>
  <si>
    <t>45. Porcentaje de implementación del modelo de Gobierno Abierto accesible e incluyente</t>
  </si>
  <si>
    <t>25. LINEAMIENTOS DE COMUNICACIÓN DISTRITAL</t>
  </si>
  <si>
    <t>46. Número de mediciones de análisis y seguimiento de opinión pública, y de la información que emitan los medios de comunicación y redes.</t>
  </si>
  <si>
    <t>10 -CONTRIBUIR A UNA ADMINISTRACIÓN PÚBLICA, INNOVADORA, TRANSPARENTE Y EFICIENTE</t>
  </si>
  <si>
    <t>31. Capacidades en innovación pública de los servidores púbicos y ciudadanos</t>
  </si>
  <si>
    <t>110-Estrategias de Gestión del Conocimiento Realizadas</t>
  </si>
  <si>
    <t>32. Sistema integral de monitoreo del control preventivo distrital</t>
  </si>
  <si>
    <t>111-Porcentaje de avance en la implementación del Sistema Integral de Monitoreo</t>
  </si>
  <si>
    <t>33. Servicios de asistencias técnicas para empresas, servidores públicos y ciudadanía.</t>
  </si>
  <si>
    <t>108-Entidades distritales y empresas públicas y mixtas asistidas en lineamientos de transparencia</t>
  </si>
  <si>
    <t>109-Ciudadanos asistidos técnicamente en participación y control social</t>
  </si>
  <si>
    <t>3. FORTALECER LA GESTIÓN INTEGRAL DE LAS FINANZAS DISTRITALES PARA FINANCIAR LAS METAS DEL PLAN DE DESARROLLO</t>
  </si>
  <si>
    <t>6. Sensibilización a contribuyentes para que cumplan oportunamente las obligaciones tributarias.</t>
  </si>
  <si>
    <t>11. Número de contribuyentes sensibilizados para que cumplan oportunamente las obligaciones tributarias</t>
  </si>
  <si>
    <t>7. Solución tecnológica integral provista, orientada al mejoramiento de la gestión tributaria que facilita el cumplimiento de obligaciones.</t>
  </si>
  <si>
    <t>12. Solución tecnológica integral orientada al mejoramiento de la gestión tributaria que facilita el cumplimiento de obligaciones provista.</t>
  </si>
  <si>
    <t>8. Unidades productivas formalizadas con la estrategia</t>
  </si>
  <si>
    <t>16. Número de unidades productivas formalizadas con la estrategia</t>
  </si>
  <si>
    <t>9. Evaluaciones de calidad del gasto público del Distrito</t>
  </si>
  <si>
    <t>17. Número de evaluaciones de la calidad del gasto público del Distrito realizadas</t>
  </si>
  <si>
    <t>1. LOGRAR COBERTURA TOTAL DEL SISTEMA EDUCATIVO DE LA CIUDAD</t>
  </si>
  <si>
    <t>2. ELEVAR EL NIVEL DE CALIDAD DE LA EDUCACIÓN</t>
  </si>
  <si>
    <t>3. MEJORAR LA PERMANENCIA EN EL SISTEMA EDUCATIVO</t>
  </si>
  <si>
    <t>1. CUPO EDUCATIVO</t>
  </si>
  <si>
    <t>60. Porcentaje de los colegios públicos distritales con estrategia de educación ambiental y protección animal implementada</t>
  </si>
  <si>
    <t>6. Porcentaje de estudiantes beneficiados con gratuidad</t>
  </si>
  <si>
    <t>38. Número de niños/as y adolescentes matriculados con gratuidad desde pre jardín hasta grado 12</t>
  </si>
  <si>
    <t>61. Porcentaje de colegios públicos rurales con implementación de la política de educación rural</t>
  </si>
  <si>
    <t>2. INFRAESTRUCTURA Y DOTACIÓN</t>
  </si>
  <si>
    <t>40. Número de colegios oficiales nuevos construidos y restituidos</t>
  </si>
  <si>
    <t>15. ATENCIÓN PRIMERA INFANCIA</t>
  </si>
  <si>
    <t>4. APOYO PARA LA EDUCACIÓN SUPERIOR</t>
  </si>
  <si>
    <t>35. Número de cupos en educación superior promovidos</t>
  </si>
  <si>
    <t>11. TRANSFORMACION PEDAGOGICA</t>
  </si>
  <si>
    <t>63. Porcentaje de colegios públicos con estrategia de prevención del embarazo adolescente implementada</t>
  </si>
  <si>
    <t>64. Porcentaje de colegios públicos distritales con política de educación inclusiva, con enfoque diferencial implementada</t>
  </si>
  <si>
    <t>65. Porcentaje de los colegios públicos que participan del programa de educación socioemocional, ciudadana y construcción de escuelas como territorios de paz</t>
  </si>
  <si>
    <t>66. Porcentaje de colegios públicos que implementan el modelo de gestión integral</t>
  </si>
  <si>
    <t>6. APOYO ALIMENTARIO</t>
  </si>
  <si>
    <t>32 Número de estudiantes de colegios oficiales y en concesión atendidos con alimentación escolar</t>
  </si>
  <si>
    <t>57. Porcentaje de estudiantes matriculados en el sistema educativo oficial, beneficiados con alimentación escolar</t>
  </si>
  <si>
    <t>14. TRANSPORTE ESCOLAR</t>
  </si>
  <si>
    <t>49. Niños y jóvenes pertenecientes a la matrícula oficial del Distrito, beneficiados con alguna de las estrategias de movilidad escolar</t>
  </si>
  <si>
    <t>13. JORNADA DE 40 HORAS SEMANALES</t>
  </si>
  <si>
    <t>55.  Número de estudiantes de matricula oficlal en jornada única</t>
  </si>
  <si>
    <t>16. CIUDADANÍA Y CONVIVENCIA</t>
  </si>
  <si>
    <t>59. Numero de entornos escolares de confianza y corresposabilidad generados</t>
  </si>
  <si>
    <t>7. CONTRIBUIR AL ACCESO A UNA VIVIENDA ADECUADA Y ASEQUIBLE PARA LOS HOGARES DE BOGOTÁ</t>
  </si>
  <si>
    <t>13. Vivienda para todos</t>
  </si>
  <si>
    <t>108. Porcentaje de avance en la consolidación del banco de tierras</t>
  </si>
  <si>
    <t>109. Número de viviendas VIS iniciadas en el marco del Plan Terrazas</t>
  </si>
  <si>
    <t>110. Número de alternativas financieras implementadas</t>
  </si>
  <si>
    <t>95. Número de viviendas VIS iniciadas promovidas en Bogotá</t>
  </si>
  <si>
    <t>105. Número de mejoramiento de viviendas realizados en Bogotá</t>
  </si>
  <si>
    <t>106. Número de Hectáreas de suelo útil gestionadas para el desarrollo de vivienda social y usos complementarios.</t>
  </si>
  <si>
    <t>111. Número de hogares beneficiados con mecanismos para el acceso a una solución de vivienda</t>
  </si>
  <si>
    <t>8. CONTRIBUIR AL MEJORAMIENTO DEL ENTORNO</t>
  </si>
  <si>
    <t>14. Intervenciones integrales del Hábitat</t>
  </si>
  <si>
    <t>97. Número de expedientes de legalización conformados y radicados en SDP</t>
  </si>
  <si>
    <t>98. Número de expedientes urbanos de regularización conformados y radicados en SDP</t>
  </si>
  <si>
    <t xml:space="preserve">104.Porcentaje de metros cuadrados de espacio público con intervenciones. </t>
  </si>
  <si>
    <t>112. Porcentaje de avance en la construcción del catastro de servicios públicos</t>
  </si>
  <si>
    <t>9. CONTROLAR LA ENAJENACIÓN Y ARRENDAMIENTO DE VIVIENDA, LA URBANIZACIÓN Y CONSTRUCCIÓN DEL HÁBITAT EN EL DISTRITO CAPITAL</t>
  </si>
  <si>
    <t>15. Recuperación, incorporación, vida urbana y control de la ilegalidad</t>
  </si>
  <si>
    <t>100. Porcentaje de investigaciones atendidas por incumplimiento a las normas que regulan la enajenación y arrendamiento de inmuebles destinados a vivienda en los términos de ley</t>
  </si>
  <si>
    <t>10. FORTALECER LA GESTIÓN TRANSPARENTE DE LA ACCIÓN PÚBLICA AL SERVICIO DE LA COMUNIDAD</t>
  </si>
  <si>
    <t>16. Transparencia, gestión pública y servicio a la ciudadanía</t>
  </si>
  <si>
    <t>113. Número de estrategias realizadas para fortalecer la gestión institucional y la cultura de la transparencia</t>
  </si>
  <si>
    <t>114. Porcentaje de avance en la implementación del sistema de información</t>
  </si>
  <si>
    <t xml:space="preserve">115. Número de estrategias realizadas para el fortalecimiento de la comunicación y participación ciudadana </t>
  </si>
  <si>
    <t xml:space="preserve">91 Porcentaje de avance de la formulación e implementación de la Política de gestión integral del hábitat </t>
  </si>
  <si>
    <t>107 Porcentaje de avance en fortalecimiento tecnico y organizacional a los acueductos identificados y priorizados en la zona rural</t>
  </si>
  <si>
    <t>12 Politica y lineamientos del Hábitat</t>
  </si>
  <si>
    <t>11 AMPLIAR LAS OPORTUNIDADES Y DESARROLLAR LAS CAPACIDADES DE LOS AGENTES DEL SECTOR MEDIANTE LA OFERTA DE ESTÍMULOS Y APOYOS PARA EL DESARROLLO Y CIRCULACIÓN DE INICIATIVAS CULTURALES</t>
  </si>
  <si>
    <t>125. Número de estímulos, apoyos y alianzas estratégicas, realizados.</t>
  </si>
  <si>
    <t>129. Número de programas para el fortalecimiento de la cadena de valor diseñadas y promovidas</t>
  </si>
  <si>
    <t>116. Número de agentes del sector apoyados en procesos de profesionalización</t>
  </si>
  <si>
    <t>130. Porcentaje de recursos previstos para Beneficios Económico Periódicos (BEPS) entregados</t>
  </si>
  <si>
    <t>16 PROMOVER LA GESTIÓN INTEGRAL DEL PATRIMONIO CULTURAL MATERIAL E INMATERIAL Y LA SOSTENIBILIDAD DE EQUIPAMIENTOS CULTURALES Y DEPORTIVOS</t>
  </si>
  <si>
    <t>131. Número de documentos de investigación del patrimonio cultural</t>
  </si>
  <si>
    <t>0.3</t>
  </si>
  <si>
    <t>117. Número de equipamientos culturales mejorados, dotados, adecuados o construidos derivados de la contribución parafiscal – LEP.</t>
  </si>
  <si>
    <t>2.9</t>
  </si>
  <si>
    <t>13 MEJORAR LA CALIDAD DE VIDA DE LA CIUDADANÍA A TRAVÉS DE LA PROMOCIÓN, PARTICIPACIÓN Y FOMENTO DE LA CULTURA ESCRITA.</t>
  </si>
  <si>
    <t>118. Número de espacios fortalecidos e implementados para el disfrute de la lectura</t>
  </si>
  <si>
    <t>14 INCREMENTAR LA INCIDENCIA DE LA COMUNIDAD A TRAVÉS DE LOS ESPACIOS DE PARTICIPACIÓN DEL SECTOR</t>
  </si>
  <si>
    <t>120. Porcentaje de avance en el fortalecimiento del Sistema Distrital de Arte, Cultura y Patrimonio</t>
  </si>
  <si>
    <t>15 GENERAR CAMBIOS CULTURALES PARA MEJORAR LA CONVIVENCIA, LA PARTICIPACIÓN EN LOS ASUNTOS PÚBLICOS</t>
  </si>
  <si>
    <t>127. Número de  encuentros culturales en territorios realizados</t>
  </si>
  <si>
    <t>128. Número de estrategias de cultura ciudadana diseñadas y acompañadas</t>
  </si>
  <si>
    <t>123. Porcentaje de avance para implementar las acciones establecidas en el programa institucional de fortalecimiento.</t>
  </si>
  <si>
    <t>132 Número de estrategias que permitan atender a los artistas del espacio público implementadas</t>
  </si>
  <si>
    <t>0.38</t>
  </si>
  <si>
    <t>17 PROMOVER LA INTERNACIONALIZACIÓN DEL SECTOR</t>
  </si>
  <si>
    <t>133. Número de documentos técnicos sobre el relacionamiento internacional del sector</t>
  </si>
  <si>
    <t>0.20</t>
  </si>
  <si>
    <t>5. FORMULAR Y VIABILIZAR UN MODELO DE ORDENAMIENTO TERRITORIAL SOSTENIBLE DEL DISTRITO CAPITAL</t>
  </si>
  <si>
    <t>4. INSTRUMENTOS DE GESTION TERRITORIAL Y PLANIFICACION URBANISTICA Y RURAL</t>
  </si>
  <si>
    <t>5. INFORMES Y DOCUMENTOS TÉCNICOS DE SEGUIMIENTO Y EVALUACIÓN DE LAS POLÍTICAS PÚBLICAS</t>
  </si>
  <si>
    <t xml:space="preserve">8. DOCUMENTOS TECNICOS DE  PROCESOS DE INTEGRACIÓN Y DE FORTALECIMIENTO A LAS ACCIONES Y POLÍTICAS DE DESARROLLO ECONÓMICO. </t>
  </si>
  <si>
    <t>7. PRODUCIR INFORMACIÓN Y ESTUDIOS ESTRATÉGICOS DE LA CIUDAD PARA LA TOMA DE DECISIONES Y LA ORIENTACIÓN DEL GASTO PÚBLICO Y PARA EL ACCESO A LA CIUDADANÍA</t>
  </si>
  <si>
    <t>7. INFORMACIÓN PARA LA FOCALIZACIÓN DEL GASTO PÚBLICO Y CONTROL DE DESARROLLO URBANO</t>
  </si>
  <si>
    <t xml:space="preserve">2. Prevenir, atender, proteger y sancionar las violencias contra las mujeres en razón del género en el Distrito Capital </t>
  </si>
  <si>
    <t>1. Vida libre de Violencias y justicia con enfoque de género para las mujeres</t>
  </si>
  <si>
    <t>35.Mujeres atendidas en Casas de Justicia, escenarios de Fiscalía y Sede Central</t>
  </si>
  <si>
    <t xml:space="preserve">31.Casos nuevos de violencias contra las mujeres con representación jurídica en instancias judiciales y administrativas </t>
  </si>
  <si>
    <t>36.Número de mujeres víctimas de violencias y su sistema familiar, acogidas y atendidas a través del modelo de Casas Refugio incluyendo modalidad intermedia de acogida y ruralidad</t>
  </si>
  <si>
    <t>37.Número de atenciones a mujeres víctimas de violencias, a través de las Duplas de atención psicosocial</t>
  </si>
  <si>
    <t xml:space="preserve">18.Número de mujeres participantes en las actividades implementadas en el marco de los Planes Locales de Seguridad para las Mujeres </t>
  </si>
  <si>
    <t>32.Atenciones efectivas a través de la Línea Púrpura Distrital</t>
  </si>
  <si>
    <t xml:space="preserve">38.Número de ciudadanos y ciudadanas informados a partir de la implementación de estrategias de divulgación pedagógica con enfoques de género y de derechos </t>
  </si>
  <si>
    <t xml:space="preserve"> 3. Promoción, igualdad de oportunidades y fortalecimiento de las capacidades y habilidades de las mujeres, con el fin de lograr el ejercicio real y efectivo de sus derechos </t>
  </si>
  <si>
    <t>2. Gestión del conocimiento e información para la toma de decisiones y garantía de derechos de las mujeres</t>
  </si>
  <si>
    <t>34.Estudios y/o investigaciones producidas y divulgadas por el Observatorio de Mujer y Equidad de Género, con relación a situaciones y derechos de las mujeres en Bogotá</t>
  </si>
  <si>
    <t xml:space="preserve">3. Igualdad de oportunidades y desarrollo de capacidades para las mujeres </t>
  </si>
  <si>
    <t>12.Número de mujeres vinculadas a procesos de las Casas de Igualdad de Oportunidades</t>
  </si>
  <si>
    <t>39.Atenciones socio jurídicas brindadas a través de la Estrategia Casa de Todas, a mujeres que realizan actividades sexuales pagadas (asesorias, seguimientos y valoraciones iniciales)</t>
  </si>
  <si>
    <t>40.Atenciones psicosociales brindadas a través de la Estrategia Casa de Todas, a mujeres que realizan actividades sexuales pagadas (asesorias, seguimientos y valoraciones iniciales)</t>
  </si>
  <si>
    <t>41.Atenciones en trabajo social brindadas a través de la Estrategia Casa de Todas, a mujeres que realizan actividades sexuales pagadas (asesorias, seguimientos y valoraciones iniciales)</t>
  </si>
  <si>
    <t xml:space="preserve">42.Número de contenidos diseñados para el desarrollo de capacidades socioemocionales, ocupacionales, técnicas y educación financiera para las mujeres (Módulos y diplomados) </t>
  </si>
  <si>
    <t>29.Mujeres formadas en derechos a través de procesos de desarrollo de capacidades en los Centros de Inclusión Digital</t>
  </si>
  <si>
    <t xml:space="preserve">30.Número de orientaciones y asesorías socio jurídicas con enfoque de derechos de las mujeres y enfoque de género a través de las Casas de Igualdad de Oportunidades para las Mujeres </t>
  </si>
  <si>
    <t xml:space="preserve">108.Número de orientaciones  y acompañamientos psicosociales a mujeres a través de las Casas de Igualdad de Oportunidades para las Mujeres </t>
  </si>
  <si>
    <t xml:space="preserve"> 4. Desarrollo de capacidades de incidencia, liderazgo, empoderamiento y participación política  </t>
  </si>
  <si>
    <t>4. Inclusión y equidad de género en la participación y la representación de las mujeres</t>
  </si>
  <si>
    <t xml:space="preserve">33.Número de mujeres vinculadas a procesos formativos para el desarrollo de capacidades de incidencia, liderazgo, empoderamiento y participación política </t>
  </si>
  <si>
    <t>5. Sistema Distrital de Cuidado</t>
  </si>
  <si>
    <t>43.Número de mujeres formadas en cuidados, en el marco de la estrategia cuidado a cuidadoras</t>
  </si>
  <si>
    <t xml:space="preserve"> 5. Contribuir a la igualdad de oportunidades para las mujeres a través de la implementación de un Sistema Distrital de Cuidado </t>
  </si>
  <si>
    <t>45.Número de atenciones de relevo de cuidado en casa, en el marco de la estrategia cuidado a cuidadoras</t>
  </si>
  <si>
    <t>46.Número de personas vinculadas a los talleres de cambio cultural</t>
  </si>
  <si>
    <t>34 Número  de hogares capacitados en educación nutricional</t>
  </si>
  <si>
    <t xml:space="preserve">35 Porcentaje de apoyos alimentarios entregados </t>
  </si>
  <si>
    <t>87 Número de mujeres gestantes, lactantes y niños menores de 2 años beneficiados con servicios nutricionales.</t>
  </si>
  <si>
    <t xml:space="preserve">36 Porcentaje de implementación de la Ruta Integral de Atenciones desde la gestación hasta la adolescencia </t>
  </si>
  <si>
    <t>37 Número de niños y niñas en primera infancia y mujeres gestantes atendidos integralmente en el marco de  la Ruta  Integral de atenciones (RIA)</t>
  </si>
  <si>
    <t xml:space="preserve">38 Número de niñas, niños y adolescentes atendidos  en los servicios de infancia y adolescencia </t>
  </si>
  <si>
    <t>94 Número de niños, niñas y adolescentes afectador por el conflicto armado atendidos</t>
  </si>
  <si>
    <t>95 Porcentaje de avance en la actualización, implementación y de seguimiento de la Política Pública de Infancia y Adolescencia.</t>
  </si>
  <si>
    <t>42 Porcentaje de avance  de la política Pública de Juventud 2017-2027 diseñada e implementada</t>
  </si>
  <si>
    <t>44 Número de Jóvenes con vulneración de derechos  vinculados a la oferta distrital de competencias laborales</t>
  </si>
  <si>
    <t xml:space="preserve">92 Porcentaje de jóvenes atendidos con sanciones no privativas de la libertad o en apoyo al restablecimiento de derechos en administración de justicia en los Centros Forjar </t>
  </si>
  <si>
    <t>93 Número de jóvenes beneficiados con Transferencias Monetarias</t>
  </si>
  <si>
    <t xml:space="preserve">45 Número de personas mayores sus cuidadores y cuidadoras (no personas únicas) en condición de fragilidad social en la ciudad de Bogota a través de los servicios de la SDIS </t>
  </si>
  <si>
    <t>85 Número de personas que participan en la redes de cuidado de la ciudad de Bogotá</t>
  </si>
  <si>
    <t xml:space="preserve">86 Número de personas únicas mayores que reciben apoyos económicos </t>
  </si>
  <si>
    <t>46 Número de personas con discapacidad atendidas en Centros Crecer, Centros de Protección, Centros Renacer y Centros Integrarte</t>
  </si>
  <si>
    <t>49 Número de ciudadanos habitantes de calle atendidos en comunidades de vida, centros de atención transitoria, en procesos de enlace social o estrategia de abordaje en calle</t>
  </si>
  <si>
    <t>50 Porcentaje de la  estrategia de prevención, participación y movilización social implementada.</t>
  </si>
  <si>
    <t>Objetivo  11 PROMOVER EL RECONOCIMIENTO Y GARANTÍA DE DERECHOS AL INTERIOR DE LAS FAMILIAS DE LA CIUDAD DE BOGOTÁ.</t>
  </si>
  <si>
    <t>90 Porcentaje de niños niñas  en ubicación institucional atendidos integralmente</t>
  </si>
  <si>
    <t xml:space="preserve">54 Porcentaje de avance de acciones encaminadas al fortalecimiento de la capacidad técnica parala atención y protección de las victimas de violencia al interior de las familias </t>
  </si>
  <si>
    <t>55Número de servidores públicos formados en derechos sexuales y derechos reproductivos</t>
  </si>
  <si>
    <t>97 Número de niñas, niños, adolescentes y jóvenes informados y sensibilizados en derechos sexuales y derechos reproductivo.</t>
  </si>
  <si>
    <t>91 Porcentaje de avance de la de estrategia territorial integral social -ETIS</t>
  </si>
  <si>
    <t>63 Número de personas integradas a procesos de desarrollo de capacidades</t>
  </si>
  <si>
    <t>96 Número de hogares con acompañamiento familiar</t>
  </si>
  <si>
    <t>64 Número de espacios de de integración social que garanticen la prestación de los servicios sociales construidos</t>
  </si>
  <si>
    <t>65 Número de Reforzamientos Estructurales efectuados en Centros de Desarrollo Comunitario, Jardines Infantiles y Centros Crecer</t>
  </si>
  <si>
    <t>66 Contrataciones y saneamientos de otras obras de infraestructura</t>
  </si>
  <si>
    <t>84 Porcentaje de unidades operativas con mantenimiento.</t>
  </si>
  <si>
    <t>68 Porcentaje  de  implementación de las soluciones en materia de servicios logísticos, operativos, de gestión ambiental y documental. para la atención eficiente y oportuna de las necesidades operativas de la Entidad.</t>
  </si>
  <si>
    <t>69 Porcentaje de avance de actividades realizadas para el desarrollo integral del talento humano para la optima prestación de los servicios sociales de la SDIS</t>
  </si>
  <si>
    <t xml:space="preserve">71 Porcentaje de avance Plataforma que oriente la planeación estratégica de la SDIS </t>
  </si>
  <si>
    <t>73 Porcentaje de avance del nivel de cumplimiento de requisitos de la norma técnica de calidad vigente</t>
  </si>
  <si>
    <t>74 Número de evaluaciones a modalidades de atención o servicios sociales que presta la SDIS</t>
  </si>
  <si>
    <t>76 Porcentaje de la infraestructura tecnológica de misión critica renovada</t>
  </si>
  <si>
    <t xml:space="preserve">77 Porcentaje de sistema de información estratégicos y de apoyo de la entidad actualizados </t>
  </si>
  <si>
    <t xml:space="preserve">78 Porcentaje de avance de la política de comunicaciones de la entidad </t>
  </si>
  <si>
    <t>79 Porcentaje de políticas sociales que lidera la SDIS con informes de seguimiento</t>
  </si>
  <si>
    <t xml:space="preserve">89 Porcentaje de avance en la implementación de la política pública LGBTI en el sector social </t>
  </si>
  <si>
    <t>88 Porcentaje de centros comunitarios LGBTI en funcionamiento</t>
  </si>
  <si>
    <t>99 Número de personas atendidas en  emergencia social, natural, antrópica, sanitaria y de vulnerabilidad inminente.</t>
  </si>
  <si>
    <t>98 Nivel de implementación del modelo distrital para la población de flujos migratorios mixtos.</t>
  </si>
  <si>
    <t>4  Índice de Desarrollo del Servicio Civil</t>
  </si>
  <si>
    <t>15. Numero de nuevas funcionalidades desarrolladas</t>
  </si>
  <si>
    <t>9. Porcentaje Promedio de avance del diseño e implementación de los dos instrumentos</t>
  </si>
  <si>
    <t>16. N° de Servidores y/o Colaboradores Distritales que gestionan diversificando su conocimiento, a traves de los programas de capacitación y formación  del DASCD</t>
  </si>
  <si>
    <t>17. N° de beneficiarios que desarrollan sus reaciones humanas y sociales a través de los programas, estrategias y/o actividades de bienestar y/o estímulos del DASCD</t>
  </si>
  <si>
    <t>18. Número de entidades distritales que cuentan con lineamientos y herramientas para la implementación y desarrollo del Sistema de gestión de SST.</t>
  </si>
  <si>
    <t>19.Número de servidores públicos distritales e hijos beneficiados con crédito académico condonable por cada uno de los fondos educativos</t>
  </si>
  <si>
    <t>20. Porcentaje de avance en el diseño e implementación del sistema de Gestión del Rendimiento y la productividad Distrital</t>
  </si>
  <si>
    <t>21. Porcentaje de solicitudes  de conceptos y asesorías técnico jurídicas antendidas</t>
  </si>
  <si>
    <t>22. Número de rediseños institucionales realizados</t>
  </si>
  <si>
    <t>IMPLEMENTAR LA POLÍTICA PÚBLICA DISTRITAL DE ESPACIO PÚBLICO DE BOGOTÁ D.C</t>
  </si>
  <si>
    <t>7 - Metros cuadrados de bienes de uso público saneados y/o titulado</t>
  </si>
  <si>
    <t xml:space="preserve">13 - Metros cuadrados de espacio público incorporados al inventario general del Distrito Capital </t>
  </si>
  <si>
    <t>12 - Metros cuadrados de espacio público recuperados</t>
  </si>
  <si>
    <t>1 Número de Servicios atendidos</t>
  </si>
  <si>
    <t>2 Número de Inspecciones técnicas realizadas</t>
  </si>
  <si>
    <t>3 Número de Personas capacitadas</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</si>
  <si>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</si>
  <si>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MEJORAR LA FUNCIÓN JURÍDICA A TRAVÉS DE LA GESTIÓN INTEGRAL DE LOS SERVICIOS OFRECIDOS POR LA SECRETARÍA JURÍDICA DISTRITAL</t>
  </si>
  <si>
    <t>7 - Nivel de éxito procesal en el Distrito Capital</t>
  </si>
  <si>
    <t>8 - Número de servidores públicos orientados en materia disciplinaria</t>
  </si>
  <si>
    <t>1 - Número de ciudadanos orientados en derechos, obligaciones  y control ciudadano de las entidades sin ánimo de lucro.</t>
  </si>
  <si>
    <t>3 - Número de estudios y/o investigaciones jurídicas en temas de alto impacto desarrolladas para el Distrito Capital</t>
  </si>
  <si>
    <t>9 - Participación Ciudadana en la expedición de Actos Administrativos Distritales</t>
  </si>
  <si>
    <t>6 Representación judicial y extrajudicial en el Distrito Capital</t>
  </si>
  <si>
    <t>7 Servicio de orientación a servidores públicos del Distrito Capital</t>
  </si>
  <si>
    <t>1 Asesoría y orientación al ciudadano y entidades sin ánimo de lucro - ESAL</t>
  </si>
  <si>
    <t>2 Estudios jurídicos en temas de interés para el Distrito Capital</t>
  </si>
  <si>
    <t>8 Pronunciamiento acerca de la legalidad de los actos administrativos</t>
  </si>
  <si>
    <t>6- BRINDAR OPORTUNIDADES  PARA LA GENERACIÓN DE INGRESOS A LOS VENDEDORES INFORMALES Y/O PERSONAS QUE EJERCEN ACTIVIDADES DE LA ECONOMÍA INFORMAL EN EL ESPACIO PÚBLICO</t>
  </si>
  <si>
    <t>13.- Mantenimiento y/o fortalecimiento de alternativas comerciales para vendedores informales</t>
  </si>
  <si>
    <t>24.- Alternativas comerciales fortalecidas y/o con mantenimiento para vendedores informales</t>
  </si>
  <si>
    <t>17.- Alternativas comerciales transitorias para la generación de ingresos fortalecidas para vendedores informales victimas del conflicto armado</t>
  </si>
  <si>
    <t>28.- Número de victimas del conflicto armado del sector informal con alternativas comerciales transitorias para la generación de ingresos</t>
  </si>
  <si>
    <t xml:space="preserve">17.- Alternativas comerciales transitorias para la generación de ingresos fortalecidas para mujeres vendedores informales </t>
  </si>
  <si>
    <t>29.- Número de mujeres del sector informal con alternativas comerciales transitorias para la generación de ingresos</t>
  </si>
  <si>
    <t>14.-Intervención integral de zonas de aglomeración en el espacio público que beneficien a los vendedores informales y bicitaxistas</t>
  </si>
  <si>
    <t>25.- Zonas de aglomeración en el espacio público intervenidas para beneficiar a vendedores informales y bicitaxistas</t>
  </si>
  <si>
    <t>18.- Formación y capacitación a victimas del conflicto que ejercen su actividad económica en el espacio público.</t>
  </si>
  <si>
    <t>30.- Número de victimas del conflicto armado que ejercen su actividad economica en el espacio público vinculadas a programas de formación y capacitación</t>
  </si>
  <si>
    <t>18.- Formación, capacitación y/o  identificación y caracterización de acorde al plan de intervención en zonas de aglomeracion en el espacio público a mujeres vendedoras informales</t>
  </si>
  <si>
    <t>31.- Número de mujeres  identificadas y caracterizadas  de acorde al plan de intervención en las zonas de aglomeración en el espacio público, y/o vinculadas a programas de formación y capacitación.</t>
  </si>
  <si>
    <t>15.- Servicio de asesoría técnica para el emprendimiento através de la promoción y/o la inclusión financiera</t>
  </si>
  <si>
    <t>26.- Emprendimientos asesorados tecnicamente a través de la promoción y/o la inclusión financiera</t>
  </si>
  <si>
    <t>19.-Fortalecimiento de emprendimientos por subsistencia fortalecidos a victimas del conflicto armado del sector informal</t>
  </si>
  <si>
    <t>32.-Número de victimas del conflicto armado del sector informal con emprendimientos por subsistencia fortalecidos</t>
  </si>
  <si>
    <t>19.- Fortalecimiento de emprendimientos por subsistencia fortalecidos  a mujeres del sector informal</t>
  </si>
  <si>
    <t>33.- Número de mujeres del sector informal con emprendimientos por subsistencia fortalecidos</t>
  </si>
  <si>
    <t xml:space="preserve">19.- Fortalecimiento de emprendimientos por subsistencia fortalecidos a jovenes del sector informal </t>
  </si>
  <si>
    <t>34.- Número de jovenes del sector informal con emprendimientos por subsistencia fortalecidos</t>
  </si>
  <si>
    <t>16.- Mantenimiento y/o reforzamiento estructural de las plazas distritales de mercado</t>
  </si>
  <si>
    <t>27.- Plazas de mercado reforzadas estructuralmente y/o con mantenimiento</t>
  </si>
  <si>
    <t>1 AFECTAR LOS DETERMINANTES DEL PROCESO SALUD ENFERMEDAD PARA MEJORAR LA CALIDAD DE VIDA Y LA SALUD DE LA POBLACIÓN DE BOGOTÁ D.C., DE MANERA SOSTENIDA Y PROGRESIVA, CON LA PARTICIPACIÓN DE OTROS ACTORES.</t>
  </si>
  <si>
    <t>1 Atención de  población pobre no asegurada [Vinculados]</t>
  </si>
  <si>
    <t>240 Porcentaje de atenciones en salud a la población pobre y vulnerable no afiliada al SGSSS a cargo del Distrito Capital.</t>
  </si>
  <si>
    <t>4 Intervenciones Promocionales de Calidad de Vida y Salud.</t>
  </si>
  <si>
    <t xml:space="preserve">273 Personas con discapacidad y cuidadoras/es vinculadas a las acciones individuales y colectivas para la  atención integral a las necesidades diferenciales en salud. </t>
  </si>
  <si>
    <t xml:space="preserve">2 Aseguramiento en Salud de población en el Regimen Subsidiado de Salud </t>
  </si>
  <si>
    <t>274 Porcentaje de Población de Bogotá D.C. asegurada en el Sistema General de Seguridad Social en Salud.</t>
  </si>
  <si>
    <t xml:space="preserve">17 Equipamentos en Salud </t>
  </si>
  <si>
    <t>275 Porcentaje de avance en construcción  estructuracion y dotación de instalaciones hospitalarias.</t>
  </si>
  <si>
    <t>276 Porcentaje de avance en construcción y dotación de Centros de Atención Prioritaria en Salud (16 terminados, 1 en obra y 3 en estudios y diseños)</t>
  </si>
  <si>
    <t>277 Porcentaje de avance en obras y dotación complementarias para la infraestructura en salud del D.C. (10 unidades de servicios, 3 salud mental y 1 laboratorio de biocontención).</t>
  </si>
  <si>
    <t>278 Porcentaje de avance en la implementacion del Programa de salud mental</t>
  </si>
  <si>
    <t xml:space="preserve">279 Porcentaje de Personas diferenciales con atención integral. </t>
  </si>
  <si>
    <t>280 Porcentaje de avance  en la implementación Estrategias establecidas en la política de salud ambiental para Bogotá D.C.</t>
  </si>
  <si>
    <t>281 Número de personas Victimas del Conflicto Armado con atención psiocosocial</t>
  </si>
  <si>
    <t>282 Número de servicios implementados de atención integral en salud con enfoque de equidad de género para mujeres.</t>
  </si>
  <si>
    <t>283 Porcentaje casos de abordaje integral a personas víctimas de violencias</t>
  </si>
  <si>
    <t>5 Inspección, Vigilancia y Control [IVC] del Sistema de Salud</t>
  </si>
  <si>
    <t xml:space="preserve">284 Sedes de IPS con IVC en Bogotá D.C. </t>
  </si>
  <si>
    <t>2 GARANTIZAR EL DESARROLLO INSTITUCIONAL, TANTO EN LA ENTIDAD COMO EN LA RED DE PRESTADORES Y ASEGURADORES DE SERVICIOS DE SALUD, CON GESTIÓN DE CALIDAD</t>
  </si>
  <si>
    <t xml:space="preserve">19 Gobernanza y Rectoria en Salud y Calidad de Vida </t>
  </si>
  <si>
    <t>286 Proporción de incidentes en salud gestionados en el marco del Sistema de Emergencias Médicas-SEM</t>
  </si>
  <si>
    <t xml:space="preserve">287 Porcentaje de avance en la implementación de un modelo de salud </t>
  </si>
  <si>
    <t>288 Porcentaje de implementacion del programa para la generación, producción y uso del conocimiento</t>
  </si>
  <si>
    <t xml:space="preserve">289 Porcentaje de implementación de un modelo de salud basado en APS </t>
  </si>
  <si>
    <t>290 Arquitectura empresarial implementada en la Dirección Territorial de Salud.</t>
  </si>
  <si>
    <t>291 Porcentaje de avance en la implementación de la estrategia de trasformación digital en salud</t>
  </si>
  <si>
    <t>18 Participación  de Ciudadanos y Ciudadanas para la Gestión Social en Salud.</t>
  </si>
  <si>
    <t>292 Porcentaje de avance en el diseño e implementación del Plan de Acción de Servicio a la Ciudadanía con enfoque diferencial, en el marco de la Política Publica Distrital de Servicio a la Ciudadanía (Decreto 197 de 2014) en las 20 localidades</t>
  </si>
  <si>
    <t>293 Porcentaje de cobertura de vacunacion</t>
  </si>
  <si>
    <t>294 Porcentaje  de empleos temporales adicionales a la planta provista, en la SDS.</t>
  </si>
  <si>
    <t>295 Porcentaje de empleos temporales adicionales a la planta provista, en las Subredes.</t>
  </si>
  <si>
    <t>2. REDUCCIÓN DE CONDICIONES DE AMENAZA Y VULNERABILIDAD DE LOS CIUDADANOS</t>
  </si>
  <si>
    <t>24. Número de hectáreas con Estudios Detallados de Amenaza y Riesgo.</t>
  </si>
  <si>
    <t>19. Número de obras de mitigación construidas para la mitigación, adecuación y recuperación
de zonas en riesgo</t>
  </si>
  <si>
    <t xml:space="preserve">8. Número de familias beneficiadas con ayudas humanitarias. </t>
  </si>
  <si>
    <t>7 Manejo de Emergencias y Desastres</t>
  </si>
  <si>
    <t>5 Conocimiento del riesgo y efectos del cambio climático</t>
  </si>
  <si>
    <t>6 Reducción del riesgo y adaptación al cambio climático</t>
  </si>
  <si>
    <t>1 VÍAS EN CONDICIONES APROPIADAS PARA LA MOVILIDAD</t>
  </si>
  <si>
    <t>1 Construir Km-carril de malla vial local</t>
  </si>
  <si>
    <t>3 Km-carril de malla vial local por mantener</t>
  </si>
  <si>
    <t>4 Construir Km-carril de malla vial arterial</t>
  </si>
  <si>
    <t>6 Km-carril de malla vial arterial por mantener</t>
  </si>
  <si>
    <t>9 Km-carril de malla vial intermedia por mantener</t>
  </si>
  <si>
    <t>11 Construir Puentes Vehiculares</t>
  </si>
  <si>
    <t>13 Puentes Vehiculares por mantener</t>
  </si>
  <si>
    <t>117 Mantener Km-carril de malla vial rural</t>
  </si>
  <si>
    <t>2 ESPACIO PUBLICO PARA EL DISFRUTE DE LOS CIUDADANOS</t>
  </si>
  <si>
    <t>14 M2 de espacio público mantenido</t>
  </si>
  <si>
    <t>15 M2 de espacio público construido</t>
  </si>
  <si>
    <t>16 Construir puentes peatonales</t>
  </si>
  <si>
    <t>17 Mantener puentes peatonales</t>
  </si>
  <si>
    <t>19 Km de ciclorutas construidos</t>
  </si>
  <si>
    <t>20 Km de ciclorutas mantenidos</t>
  </si>
  <si>
    <t>3 TRONCALES TRANSMILENIO INCLUYENTES Y SOSTENIBLES</t>
  </si>
  <si>
    <t>10 Km-carril de Troncal Transmilenio por mantener</t>
  </si>
  <si>
    <t>5 Política pública distrital de atención al pensionado</t>
  </si>
  <si>
    <t>6 Sistema Integrado de información para la gestión pensional del Distrito</t>
  </si>
  <si>
    <t>1 Hogares trasladados</t>
  </si>
  <si>
    <t>13 Predios titulados localizados en estratos 1 y 2</t>
  </si>
  <si>
    <t>14 Metros cuadrados de espacio público construido</t>
  </si>
  <si>
    <t>15 Actos de reconocimiento emitidos</t>
  </si>
  <si>
    <t>20 Proyectos estructurados y Viviendas  intervenidas en desarrollo del plan piloto PLAN TERRAZAS</t>
  </si>
  <si>
    <t>21 Banco de materiales implementado</t>
  </si>
  <si>
    <t>Producto 1 Parques y escenarios deportivos</t>
  </si>
  <si>
    <t>26 Porcentaje de parques y escenarios administrados por el IDRD, arborizados y reverdecidos</t>
  </si>
  <si>
    <t>4 Número de parques y escenarios deportivos de escala regional, metropolitana, zonal y vecinal con intervenciones de construccion y/o adecuacion</t>
  </si>
  <si>
    <t>Producto 2 Actividades recreativas, deportivas y de actividad física</t>
  </si>
  <si>
    <t>21 Número acciones recreativas, deportivas y de actividad física ofrecidas por la entidad</t>
  </si>
  <si>
    <t>Producto 4 Formación y preparación deportiva</t>
  </si>
  <si>
    <t>24 Niños, niñas, adolescentes y jovenes preparados en procesos deportivos</t>
  </si>
  <si>
    <t>25 Niñas, niños, adolescentes y jóvenes formados en disciplinas deportivas priorizadas en el marco de la jornada escolar complementaria.</t>
  </si>
  <si>
    <t>4 - Fortalecer la capacidad administrativa para el mejoramiento y desarrollo de la gestión institucional y el servicio a la ciudadanía</t>
  </si>
  <si>
    <t>137 - Sistema de gestión y control implementado</t>
  </si>
  <si>
    <t>138 - Infraestructura institucional administrada, mantenida y adecuada</t>
  </si>
  <si>
    <t>139 - Estrategias para el fortalecimiento de la comunicación pública realizadas</t>
  </si>
  <si>
    <t>2 - Ampliar la cobertura en la formación en patrimonio cultural en el ciclo integral de educación en Bogotá</t>
  </si>
  <si>
    <t>132 - Número de personas beneficiadas en procesos integrales de formación en patrimonio cultural</t>
  </si>
  <si>
    <t>134 - Número de formadores formados en patrimonio cultural, con enfoque diferencial y en perspectiva de interseccionalidad</t>
  </si>
  <si>
    <t>3 - Consolidar el patrimonio cultural como plataforma de diversidad territorial y poblacional, que contribuya a la construcción de una ciudad más inclusiva e igualitaria y al fortalecimiento de los vínculos sociales y cotidianos que caracterizan la vida barrial y comunitaria</t>
  </si>
  <si>
    <t>129 - Número de Bienes de Interés Cultural intervenidos</t>
  </si>
  <si>
    <t>135 - Porcentaje de solicitudes atendidas para la recuperación y preservación de Bienes de Interés Cultural</t>
  </si>
  <si>
    <t xml:space="preserve">136 - Instrumentos de planeación y gestión formulados para la preservación y sostenibilidad del patrimonio cultural </t>
  </si>
  <si>
    <t>131 - Entornos multiescalares activados para la preservación y sostenibilidad del patrimonio cultural</t>
  </si>
  <si>
    <t>130 - Espacios que integren dimensiones patrimoniales y de memoria</t>
  </si>
  <si>
    <t>133 - Porcentaje de proyectos e iniciativas colaborativas desarrolladas para la investigación, valoración, difusión y memoria del patrimonio cultural en Bogotá</t>
  </si>
  <si>
    <t>124 - Estímulos otorgados a la ciudadanía en temas de patrimonio cultural</t>
  </si>
  <si>
    <t>1 RESTABLECER LOS DERECHOS DE  NIÑEZ, ADOLESCENCIA Y JUVENTUD EN SITUACIÓN DE VIDA EN CALLE, EN RIESGO DE HABITABILIDAD EN CALLE Y EN FRAGILIDAD SOCIAL</t>
  </si>
  <si>
    <t>92 Porcentaje de niños/as, adolescentes y jóvenes en situación de vida en calle, en riesgo de habitabilidad en calle y en fragilidad social que acceden a los cupos de apropiación y transformación territorial frente a población de 8 a 28 años en línea de indigencia año de estudio.</t>
  </si>
  <si>
    <t>95 Porcentaje de atención de la población victima (NNA) o en riesgo de explotación sexual comercial (NNA)frente a Niñez y Adolescencia en pobreza monetaria extrema año de estudio</t>
  </si>
  <si>
    <t>96 Porcentaje de atención de la población en conflicto con la ley (NNA) frente a Niñez y Adolescencia en pobreza monetaria extrema año de estudio</t>
  </si>
  <si>
    <t>98 Porcentaje de atención de la población en situación de vida en calle, en riesgo de habitabilidad en calle y en fragilidad social frente a población de 8 a 28 años en línea de indigencia año de estudio</t>
  </si>
  <si>
    <t>2 DISMINUIR EL FENÓMENO CALLEJERO</t>
  </si>
  <si>
    <t>97 Número de Jóvenes del Modelo Pedagógico vinculados a las estrategias de generación de oportunidades para su desarrollo socioeconómico.</t>
  </si>
  <si>
    <t>5. Lograr una transformación cultural y artística del centro de Bogotá a través de la promoción y fomento de las prácticas culturales, evidenciada en espacios de encuentro, reconstrucción del tejido social y reconocimiento del otro.</t>
  </si>
  <si>
    <t xml:space="preserve">58. Número de  actividades artísticas y culturales promovidas o ejecutadas </t>
  </si>
  <si>
    <t xml:space="preserve">59. Número de estímulos, apoyos concertados y alianzas estratégicas. </t>
  </si>
  <si>
    <t>60. Número de cursos/talleres de educación informal en áreas artísticas y culturales</t>
  </si>
  <si>
    <t>61. Número de espacios adecuados para el desarrollo de las actividades misionales y administrativas de la Entidad.</t>
  </si>
  <si>
    <t>6. Construir mecanismos que faciliten la creación, consumo, transferencia y divulgación del conocimiento producido por la FUGA.</t>
  </si>
  <si>
    <t xml:space="preserve">62. Número de publicaciones, plataformas y contenidos   de actividades artísticas y culturales. </t>
  </si>
  <si>
    <t xml:space="preserve">63. Número de documentos de investigación y lineamientos técnicos. </t>
  </si>
  <si>
    <t>7. Mejorar las condiciones para la circulación y encadenamiento de organizaciones, emprendimientos y empresas del ecosistema cultural y creativo, así como lograr articulaciones con agentes y sectores en desarrollo del centro de la ciudad.</t>
  </si>
  <si>
    <t>64. Número de organizaciones, emprendimientos y/o empresas del ecosistema cultural y creativo fortalecidas.</t>
  </si>
  <si>
    <t xml:space="preserve">8. Consolidar el Bronx Distrito Creativo para impulsar la articulación y reactivación física, económica y social del territorio. </t>
  </si>
  <si>
    <t xml:space="preserve">65. Número de Bienes de interés cultural adecuados y en operación para la consolidación del Bronx Distrito Creativo  </t>
  </si>
  <si>
    <t xml:space="preserve">07.  Actividades artísticas y culturales promovidas o ejecutadas </t>
  </si>
  <si>
    <t xml:space="preserve">10. Estímulos y apoyos otorgados a agentes y organizaciones del sector artístico y cultural </t>
  </si>
  <si>
    <t xml:space="preserve">11. Servicio de educación informal en áreas artísticas y culturales. </t>
  </si>
  <si>
    <t>12. Espacios adecuados para el desarrollo de las actividades misionales y administrativas de la Entidad.</t>
  </si>
  <si>
    <t xml:space="preserve">13. Servicios de divulgación,  publicaciones, plataformas y contenidos de las actividades artísticas y culturales. </t>
  </si>
  <si>
    <t xml:space="preserve">14. Documentos de investigación y lineamientos técnicos. </t>
  </si>
  <si>
    <t>15. Servicios de fortalecimiento a organizaciones, emprendimientos y/o empresas del ecosistema cultural y creativo.</t>
  </si>
  <si>
    <t xml:space="preserve">16. Espacios adecuados para la consolidación del Bronx Distrito Creativo </t>
  </si>
  <si>
    <t>9. INNOVAR Y APORTAR MÁS VALOR A LA CIUDAD POR MEDIO DEL DESARROLLO DE LA ORQUESTA COMO UN PROYECTO DE VIDA PARA LOS JÓVENES Y LLEVANDO LA MUSICA AL ALCANCE DE TODOS</t>
  </si>
  <si>
    <t>5. PRESENTACIONES ARTÍSTICAS EN MÚSICA SINFÓNICA, ACADÉMICA Y CANTO LÍRICO</t>
  </si>
  <si>
    <t xml:space="preserve">5. Número de presentaciones artísticas realizadas y promovidas por la OFB. </t>
  </si>
  <si>
    <t>9. NOVAR Y APORTAR MÁS VALOR A LA CIUDAD POR MEDIO DEL DESARROLLO DE LA ORQUESTA COMO UN PROYECTO DE VIDA PARA LOS JÓVENES Y LLEVANDO LA MUSICA AL ALCANCE DE TODOS</t>
  </si>
  <si>
    <t>7. APOYOS AL SECTOR DE MÚSICA SINFÓNICA, ACADÉMICA Y CANTO LÍRICO</t>
  </si>
  <si>
    <t>9. Número de estímulos, becas, apoyos y alianzas con enfoque poblacional y territorial.</t>
  </si>
  <si>
    <t>6. ACTIVIDADES ACADÉMICAS EN MÚSICA SINFÓNICA, ACADÉMICA Y CANTO LÍRICO</t>
  </si>
  <si>
    <t>7. Número de actividades académicas realizadas y promovidas por la OFB.</t>
  </si>
  <si>
    <t>8. PUBLICACIONES</t>
  </si>
  <si>
    <t>14. Número de documentos de memoria y obras musicales orientadas a fortalecer la oferta y la apropiación musical en la ciudad.</t>
  </si>
  <si>
    <t>10. CONSOLIDAR A LA OFB COMO LA MEJOR EN CALIDAD ARTISTICA, MODELO EDUCATIVO Y MODELO DE GESTIÓN</t>
  </si>
  <si>
    <t>9. Caracterización de un escenario para la circulación de la música sinfónica, académica y el canto lírico en Bogotá D.C</t>
  </si>
  <si>
    <t>15. Porcentaje de escenario caraterizado</t>
  </si>
  <si>
    <t xml:space="preserve">44-Número de Investigaciones </t>
  </si>
  <si>
    <t>67-Número de personas involucradas en procesos de educación ambiental y participación ciudadana</t>
  </si>
  <si>
    <t>70-Dinamizadores ambientales formados</t>
  </si>
  <si>
    <t>71-Jornadas de replantando confianza realizadas</t>
  </si>
  <si>
    <t>72-Redes de cuidadoras y cuidadores ambientales construidas</t>
  </si>
  <si>
    <t>73-Estrategias de corresponsabilidad socioambiental, cultura y ciudadanía con enfoque territorial diseñadas e implementadas</t>
  </si>
  <si>
    <t>51-Número de participantes en los procesos y/o agendas temáticas y culturales</t>
  </si>
  <si>
    <t>74-Número de paquetes tecnológicos desarrollados  para el manejo y aprovechamiento innovador  y sustentable de especies alimenticias aptas para la producción en agricultura urbana y periurbana</t>
  </si>
  <si>
    <t>75-Número de personas asistidas Técnicamente y/o con  transferencias tecnológicas para  la producción en huertas urbanas y periurbanas</t>
  </si>
  <si>
    <t>76-Número de personas capacitadas en técnicas y tecnologías agroecológicas para la producción en huertas urbanas y periurbanas y promoción del consumo de alimentos sanos e inocuos.</t>
  </si>
  <si>
    <t>58-Número de individuos vegetales producidos para los proyectos de colecciones vivas y del distrito</t>
  </si>
  <si>
    <t>64-Porcentaje de avance en la actualización del Sistema de Información para la Gestión del Arbolado Urbano de Bogotá D.C. - SIGAU</t>
  </si>
  <si>
    <t>65-Porcentaje de avance en el mantenimiento de las colecciones vivas del Jardín Botánico de Bogotá José Celestino Mutis</t>
  </si>
  <si>
    <t>78-Número de individuos vegetales con criterios de recuperación ecológica en zona rural establecidos</t>
  </si>
  <si>
    <t>79-Número de árboles plantados en el Distrito Capital</t>
  </si>
  <si>
    <t xml:space="preserve">80-Número de árboles mantenidos en el Distrito Capital. </t>
  </si>
  <si>
    <t>81-Porcentaje de avance de la formulación e implementación del programa distrital de agricultura urbana</t>
  </si>
  <si>
    <t>82-Porcentaje de avance de conformación de las redes de agricultores urbanos</t>
  </si>
  <si>
    <t>83-Porcentaje de avance en la implementación de las rutas agroecológicas</t>
  </si>
  <si>
    <t>84-Número de huertas fortalecidas</t>
  </si>
  <si>
    <t>85-Número de especies accesadas a la colección viva del Tropicario.</t>
  </si>
  <si>
    <t>86-Porcentaje de desarrollo e implementación de la estrategia pedagógica sobre la flora del Tropicario.</t>
  </si>
  <si>
    <t>88-Porcentaje de desarrollo e implementación de la estrategia de mercadeo del Tropicario.</t>
  </si>
  <si>
    <t>89-Porcentaje de desarrollo e implementación del protocolo de mantenimiento y mejoramiento del Tropicario.</t>
  </si>
  <si>
    <t>77-Metros cuadrados de jardines mantenidos incluidos los metros cuadrados de jardines plantados</t>
  </si>
  <si>
    <t>5. CONTRIBUIR CON EL CIERRE PROGRESIVO DE BRECHAS Y TRANSFORMACIÓN PEDAGÓGICA, DEL CONOCIMIENTO PRODUCIDO POR EL IDEP.</t>
  </si>
  <si>
    <t>12. Investigaciones socioeducativas y producción de conocimiento a través de procesos de seguimiento a la política sectorial</t>
  </si>
  <si>
    <t>31. Investigaciones socioeducativas realizadas y producción de conocimiento a través de procesos de seguimiento a la política sectorial</t>
  </si>
  <si>
    <t>13. Estrategias para la transferencia del conocimiento producido por el IDEP al campo educativo y del sector</t>
  </si>
  <si>
    <t>32. Estrategias desarrolladas para la transferencia del conocimiento producido por el IDEP al campo educativo y del sector</t>
  </si>
  <si>
    <t xml:space="preserve"> 14. Estrategias para el reconocimiento y apoyo a la labor de los maestras y maestros a través de procesos de formación en servicio y participando de redes, grupos de investigación e innovación y reconocimientos.</t>
  </si>
  <si>
    <t xml:space="preserve">33. Estrategias para el reconocimiento y apoyo a la labor de los maestras y maestros a través de procesos de formación en servicio y participando de redes, grupos de investigación e innovación y reconocimientos. </t>
  </si>
  <si>
    <t xml:space="preserve">4 Fortalecer los espacios de diálogo y las capacidades democráticas de los ciudadanos y de las instancias y organizaciones sociales, comunales, comunitarias y alternativas y de propiedad horizontal, para promover la participación ciudadana incidente en los asuntos públicos locales, distritales y regionales. </t>
  </si>
  <si>
    <t>10 Organizaciones comunales, de propiedad horizontal, sociales, comunitarias y alternativas e instancias de participación fortalecidas, para que incidan en la gestión pública e impacten en el desarrollo del territorio.</t>
  </si>
  <si>
    <t>34 Número de Organizaciones Comunales de primer y segundo grado y de Propiedad Horizontal en el Distrito Capital, fortalecidas</t>
  </si>
  <si>
    <t>35 Número de Organizaciones sociales, de medios comunitarios y alternativos en el Distrito Capital, asesoradas técnicamente</t>
  </si>
  <si>
    <t>36 Metodología para la recolección, análisis y producción de datos e intercambio y producción de conocimiento sobre participación ciudadana implementada.</t>
  </si>
  <si>
    <t>37 Porcentaje de la estrategia de fortalecimiento y promoción de capacidades organizativas, democráticas y de reconocimiento de las formas propias de participación implementada en los espacios (instancias) étnicas.</t>
  </si>
  <si>
    <t>38 Número de acciones de fortalecimiento a instancias formales y no formales desarrolladas</t>
  </si>
  <si>
    <t>11 Ciudadanos formados en capacidades democráticas de pensamiento y de acción, para una participación incidente con un sentido de comunidad, diversa, amplia, incluyente y deliberativa.</t>
  </si>
  <si>
    <t>39 Número de ciudadanos formados en la modalidad presencial y virtual para el fortalecimiento de capacidades democráticas en la ciudadanía.</t>
  </si>
  <si>
    <t>40 Porcentaje de estrategia de gestión de conocimiento asociado a buenas prácticas y lecciones aprendidas en los escenarios de co-creación y colaboración, implementada.</t>
  </si>
  <si>
    <t>12 Organizaciones juveniles, Consejo Distrital y Consejos Locales de Juventud fortalecidos en  capacidades democráticas y organizativas para una participación incidente.</t>
  </si>
  <si>
    <t>41 Número de acciones e iniciativas juveniles desarrolladas mediante el fortalecimiento de capacidades democráticas y organizativas de los Consejos Locales de juventud y del Consejo Distrital de Juventud</t>
  </si>
  <si>
    <t>13 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t>
  </si>
  <si>
    <t>42 Número de obras realizadas con saldo pedagógico para el cuidado de incidencia ciudadana</t>
  </si>
  <si>
    <t>43 Número de procesos de mediación de conflictos implementados en el marco de la  estrategia de acciones diversas para la promoción de la participación.</t>
  </si>
  <si>
    <t>44 Instancias territoriales de coordinación institucional asistidas y apoyadas</t>
  </si>
  <si>
    <t>5. FORTALECER EL SISTEMA TURÍSTICO DE BOGOTÁ REGIÓN, PARA RESPONDER A LAS PRINCIPALES TENDENCIAS, OPORTUNIDADES Y CAMBIOS QUE INCIDEN EN EL SECTOR</t>
  </si>
  <si>
    <t>4. Destino competitivo y sostenible</t>
  </si>
  <si>
    <t>41. Número de productos turísticos de alcance distrital y regional implementados</t>
  </si>
  <si>
    <t>28. Número de prestadores de servicios turísticos y conexos, capacitados en cultura turística</t>
  </si>
  <si>
    <t>36. Número de prestadores de servicios turísticos fortalecidos a través del mejoramiento de sus procesos de gestión</t>
  </si>
  <si>
    <t>33. Porcentaje de avance en el mantenimiento de la señalización Turística de Bogotá</t>
  </si>
  <si>
    <t>37. Número de prestadores de servicios turísticos y otras organizaciones públicas o privadas, sensibilizados en la implementación de prácticas de prevención de ESCNNA en el contexto del turismo</t>
  </si>
  <si>
    <t>38. Porcentaje de avance en la implementación de una estrategia de orientación y atención integral para visitantes víctimas de delitos en las Zonas de Interés Turístico</t>
  </si>
  <si>
    <t>31. Número de estudios e investigaciones del comportamiento de la oferta y demanda, para el análisis de la información del sector turismo de Bogotá</t>
  </si>
  <si>
    <t>6. IMPULSAR LA ACTIVIDAD COMERCIAL Y EL POSICIONAMIENTO TURÍSTICO DE BOGOTÁ, COMO DESTINO VACACIONAL Y DE EVENTOS A NIVEL NACIONAL Y EN EL EXTERIOR</t>
  </si>
  <si>
    <t>5. Ciudad posicionada a nivel nacional e internacional</t>
  </si>
  <si>
    <t>35. Número de consultas atendidas a través de los diferentes canales de la red de información turística de Bogotá</t>
  </si>
  <si>
    <t>39. Número de personas impactadas  a través de la implementación de un programa de promoción y mercadeo orientado a la recuperación y fortalecimiento de la actividad turística de la ciudad de Bogotá</t>
  </si>
  <si>
    <t>42. Número de eventos de promoción realizados</t>
  </si>
  <si>
    <t>43. Número de personas que hicieron reservas mediante las acciones de comercialización realizadas por el IDT</t>
  </si>
  <si>
    <t>40. Porcentaje de avance en la implementación del portal único de promoción de la oferta turística de Bogotá, que incluye página Web y APP</t>
  </si>
  <si>
    <t>1 FORTALECER LA APROPIACIÓN DE LAS PRÁCTICAS ARTÍSTICAS Y LOS EVENTOS CULTURALES</t>
  </si>
  <si>
    <t>1 ACTIVIDADES, EVENTOS Y ESPECTÁCULOS ARTÍSTICOS Y CULTURALES</t>
  </si>
  <si>
    <t>1 Número de actividades artísticas producidas o apoyadas por el IDARTES</t>
  </si>
  <si>
    <t>4 ACTIVIDADES DE SENSIBILIZACIÓN Y FORMACIÓN ARTÍSTICA</t>
  </si>
  <si>
    <t>8 Número de actividades de sensibilización y formación artística</t>
  </si>
  <si>
    <t>3 SEDES Y ESCENARIOS A CARGO DEL IDARTES EN CONDICIONES ADECUADAS PARA APOYAR O REALIZAR LA GESTIÓN ARTÍSTICA Y/O CULTURAL</t>
  </si>
  <si>
    <t>4 Número de sedes y escenarios culturales programados y mantenidos</t>
  </si>
  <si>
    <t>2 PROMOVER LAS PRÁCTICAS ARTÍSTICAS EN LAS DIMENSIONES DE FORMACIÓN, CREACIÓN, INVESTIGACIÓN, CIRCULACIÓN Y APROPIACIÓN</t>
  </si>
  <si>
    <t>2 APOYOS Y ESTÍMULOS ECONÓMICOS, CONCEPTUALES O DE RECONOCIMIENTO A ARTÍSTAS Y GESTORES CULTURALES</t>
  </si>
  <si>
    <t>3 'Número de estímulos entregados</t>
  </si>
  <si>
    <t>5 Fortalecer el proceso de toma de decisiones en la ciudad y entidades territoriales mediante la gestión de información georreferenciada, integral e interoperable en los procesos de formación, actualización, conservación y difusión de la información con enfoque multipropósito tanto en Bogotá D.C. como en resto del país en su calidad de gestor y operador catastral en el territorio nacional.</t>
  </si>
  <si>
    <t>6 Predios del Distrito actualizados catastralmente con enfoque multipropósito</t>
  </si>
  <si>
    <t>106 Porcentaje de los predios del distrito actualizados catastralmente con enfoque
multipropósito</t>
  </si>
  <si>
    <t>7 Capas de información geográfica de la infraestructura de datos espaciales de Bogotá actualizadas, fortaleciendo las capacidades de los usuarios no expertos en el uso de los datos espaciales.</t>
  </si>
  <si>
    <t>107 Número de capas de información geográfica actualizadas</t>
  </si>
  <si>
    <t>8 Estándar OGS-TSJ implementado</t>
  </si>
  <si>
    <t>108 Porcentaje de avance anual en la implementación del estándar OGC-TJS</t>
  </si>
  <si>
    <t>9 Entidades territoriales que contratan el servicio de gestión y/u operación catastral multipropósito</t>
  </si>
  <si>
    <t>109 Número de entidades territoriales que contratan el servicio de gestión u operación catastral multipropósito</t>
  </si>
  <si>
    <t xml:space="preserve">5 Conservar la malla vial y cicloinfraestrcutura del D.C. </t>
  </si>
  <si>
    <t>5 Conservación de la Malla Vial Distrital y Cicloinfraestructura de  Bogotá</t>
  </si>
  <si>
    <t>12 Malla urbana  conservada</t>
  </si>
  <si>
    <t>10 Ciclo infraestructura urbana conservada</t>
  </si>
  <si>
    <t>11 Malla vial rural conservada</t>
  </si>
  <si>
    <t>9 Número de emergencias atendidas</t>
  </si>
  <si>
    <t>Indicador se mide por demanda</t>
  </si>
  <si>
    <t>2-DISEÑAR E IMPLEMENTAR UN MODELO DISTRITAL PARA EL MANEJO INTEGRAL DE LOS RESIDUOS SÓLIDOS EN EL DISTRITO CAPITAL</t>
  </si>
  <si>
    <t>1-DISPOSICIÓN FINAL</t>
  </si>
  <si>
    <t>23-Toneladas anuales de residuos sólidos dispuestos en el relleno sanitario Doña Juana</t>
  </si>
  <si>
    <t>5-RECOLECCIÓN, BARRIDO Y LIMPIEZA</t>
  </si>
  <si>
    <t>22-Toneladas de residuos sólidos ordinarios recolectados y  transportados al sitio de disposición final por los operadores y prestadores del servicio público de aseo</t>
  </si>
  <si>
    <t>32-Toneladas de residuos hospitalarios gestionadas</t>
  </si>
  <si>
    <t>33-Toneladas de residuos de arrojo clandestino recogidos</t>
  </si>
  <si>
    <t>7-APROVECHAMIENTO</t>
  </si>
  <si>
    <t>30-Número de capacitaciones a organizaciones de recicladores</t>
  </si>
  <si>
    <t>5-DESARROLLAR LA AMPLIACIÓN Y MODERNIZACIÓN PROGRESIVA DE LA INFRAESTRUCTURA  DE LOS CEMENTERIOS DE PROPIEDAD DEL DISTRITO CAPITAL</t>
  </si>
  <si>
    <t>6-SERVICIO FUNERARIO</t>
  </si>
  <si>
    <t>24-Número de servicios Inhumación prestados en los cementerios de propiedad del distrito</t>
  </si>
  <si>
    <t>25-Número de servicios Exhumación prestados en los cementerios de propiedad del distrito</t>
  </si>
  <si>
    <t>26-Número de servicios de cremación prestados  en los cementerios de propiedad del distrito</t>
  </si>
  <si>
    <t>27-Número de servicios de culto prestados en los cementerios de propiedad del distrito</t>
  </si>
  <si>
    <t>31-Número de obras de construcción realizadas</t>
  </si>
  <si>
    <t>6-BRINDAR UN APOYO ECONÓMICO OPORTUNO (SUBVENCIONES, SUBSIDIOS, AUXILIOS O AYUDAS), EL CUAL PUEDE CUBRIR LA TOTALIDAD O UN PORCENTAJE DEL VALOR DE LOS SERVICIOS FUNERARIOS OFRECIDOS EN LOS CEMENTERIOS DE PROPIEDAD DEL DISTRITO, DE ACUERDO CON LA CONDICIÓN DE VULNERABILIDAD</t>
  </si>
  <si>
    <t>8-SUBVENCIONES</t>
  </si>
  <si>
    <t>28-Subsidios entregados a la población en condición de vulnerabilidad</t>
  </si>
  <si>
    <t>4-GESTIONAR Y GARANTIZAR LA MODERNIZACIÓN PROGRESIVA DEL SISTEMA DE ALUMBRADO PÚBLICO EN EL DISTRITO CAPITAL.</t>
  </si>
  <si>
    <t>4-ALUMBRADO PÚBLICO</t>
  </si>
  <si>
    <t>29-Número de luminarias modernizadas y/o remodeladas</t>
  </si>
  <si>
    <t>1.  INCREMENTAR EL NÚMERO DE CANINOS Y FELINOS ESTERILIZADOS EN LA CIUDAD</t>
  </si>
  <si>
    <t>1. Servicio de esterilización a caninos y felinos</t>
  </si>
  <si>
    <t>1. Número de esterilizaciones en caninos y felinos</t>
  </si>
  <si>
    <t>2.  ATENDER LA FAUNA PARA MEJORAR LA CALIDAD DE VIDA MEDIANTE ACCIONES DE PROTECCIÓN Y BIENESTAR ANIMAL</t>
  </si>
  <si>
    <t xml:space="preserve"> 6. Servicios de atención de animales en el Distrito Capital por los diferentes programas del instituto</t>
  </si>
  <si>
    <t>7. Número de animales atendidos en el Distrito Capital por los diferentes programas del instituto</t>
  </si>
  <si>
    <t>7.  Servicios de atención de animales  mediante estrategias de protección y bienestar animal</t>
  </si>
  <si>
    <t>2. Número de animales atendidos en servicios urgencias</t>
  </si>
  <si>
    <t>8. Servicios de atención de animales por medio de brigadas</t>
  </si>
  <si>
    <t>11. Numero de Animales Atendidos por medio de brigadas</t>
  </si>
  <si>
    <t xml:space="preserve"> 9. Servicios de  adopción de animales</t>
  </si>
  <si>
    <t>12. Número de animales entregados en adopción</t>
  </si>
  <si>
    <t>10. Servicio de atenciónde animales en la Casa Ecológica de Animales</t>
  </si>
  <si>
    <t>13.Porcentaje de Casa Ecológica de Animales Dotada</t>
  </si>
  <si>
    <t>3. PROMOVER LA CULTURA CIUDADANA Y FORTALECER LOS ESPACIOS DE PARTICIPACIÓN EN TORNO A LA PROTECCIÓN Y BIENESTAR ANIMAL.</t>
  </si>
  <si>
    <t xml:space="preserve"> 11. Servicio de cultura y participación  ciudadana logrando alianzas interinstitucionales, intersectoriales y de ciudad región realizadas entorno a la Protección y Bienestar Animal</t>
  </si>
  <si>
    <t>14. Número de alianzas interinstitucionales, intersectoriales y de ciudad región realizadas entorno a la Protección y Bienestar Animal</t>
  </si>
  <si>
    <t>12. Servicio de cultura y participación  ciudadana mediante vinculación  de Semilleros de investigación</t>
  </si>
  <si>
    <t>10. Número de semilleros de investigación implementados</t>
  </si>
  <si>
    <t xml:space="preserve">13. Servicio de cultura y participación ciudadana mediante vinculación de  personas a las estrategias de cultura ciudadana, participación, educación ambiental y protección animal, con enfoque territorial, diferencial y de género. </t>
  </si>
  <si>
    <t>15. Número de pactos suscritos con las instancias y espacios de participación ciudadana y movilización social por localidad</t>
  </si>
  <si>
    <t>1- Aumentar la cobertura de la educación en la ciudad</t>
  </si>
  <si>
    <t>1- Cupo Educativo</t>
  </si>
  <si>
    <t>1- Número total de estudiantes matriculados en Pregrado provenientes de las Instituciones Educativas Distritales</t>
  </si>
  <si>
    <t>2- Número total de estudiantes matriculados en Pregrado</t>
  </si>
  <si>
    <t>3- Número total de estudiantes matriculados en Posgrado</t>
  </si>
  <si>
    <t>2- Elevar la calidad de la Educación Superior</t>
  </si>
  <si>
    <t>2- Infraestructura y dotación</t>
  </si>
  <si>
    <t>6- Número de metros cuadrados en uso</t>
  </si>
  <si>
    <t>7- Número de metros cuadrados adecuados y/o reforzados</t>
  </si>
  <si>
    <t>3- Divulgación de la producción académica</t>
  </si>
  <si>
    <t>13- Número de publicaciones en revistas indexadas u homologadas apoyadas</t>
  </si>
  <si>
    <t>14- Número de Libros y revistas editadas por la Sección de Publicaciones de la Universidad</t>
  </si>
  <si>
    <t>4- Formación y desarrollo de la investigación</t>
  </si>
  <si>
    <t>15- Número de Semilleros de investigación</t>
  </si>
  <si>
    <t>16- Número de Grupos de Investigación institucionalizados</t>
  </si>
  <si>
    <t>17- Número de Proyectos de Investigación apoyados por el CIDC de la Universidad</t>
  </si>
  <si>
    <t>18- Número de Grupos de Investigación categorizados en MINCIENCIAS</t>
  </si>
  <si>
    <t>21- Número de participantes en eventos Académicos y Culturales  a los que asiste la UD</t>
  </si>
  <si>
    <t>22- Número de participantes en eventos Académicos y Culturales que organiza la UD</t>
  </si>
  <si>
    <t>19- Número de cursos de educación no formal o educación continuada en sus diferentes modalidades</t>
  </si>
  <si>
    <t>20- Número de asistentes a los diferentes cursos  de educación no formal y educación continuada</t>
  </si>
  <si>
    <t>27. Personas Sensibilizadas en Derechos, Deberes, Participación Ciudadana y Prevención y Control a la Función Pública</t>
  </si>
  <si>
    <t>28. Enteramientos y Notificaciones en el Ejercicio del Ministerio Público</t>
  </si>
  <si>
    <t>29. Intervenciones y Actuaciones a Petición de Parte Adelantadas en Defensa de los Derechos</t>
  </si>
  <si>
    <t>30. Intervenciones y Actuaciones de Oficio Adelantadas en Defensa de los Derechos</t>
  </si>
  <si>
    <t>31. Acciones Constitucionales Elaboradas</t>
  </si>
  <si>
    <t>32. Acciones en Favor de las Víctimas del Conflicto Armado Interno</t>
  </si>
  <si>
    <t>33. Asistencias en Mecanismos Alternativos de Solución de Conflictos</t>
  </si>
  <si>
    <t>34. Personas Asistidas</t>
  </si>
  <si>
    <t>35. Personas Orientadas</t>
  </si>
  <si>
    <t>36. Requerimientos Ciudadanos Finalizados de Intervención</t>
  </si>
  <si>
    <t>37. Traslados para Investigaciones Disciplinarias, Fiscales o Penales.</t>
  </si>
  <si>
    <t>38. Acciones de prevención y control a la función pública y seguimientos a sus observaciones</t>
  </si>
  <si>
    <t>39. Actividades con participación ciudadana</t>
  </si>
  <si>
    <t>40. Personas sensibilizadas en materia de prevención disciplinaria</t>
  </si>
  <si>
    <t>41. Certificados de antecedentes disciplinarios expedidos</t>
  </si>
  <si>
    <t>9. Fortalecer la protección de los derechos humanos, el derecho internacional humanitario y el interés público en el distrito capital</t>
  </si>
  <si>
    <t>10. Identificar los riesgos y hechos que afectan la gestión pública y la garantía de los derechos, incluyendo mecanismos de participación ciudadana.</t>
  </si>
  <si>
    <t>11. Fortalecer la gestión disciplinaria mediante acciones preventivas y disuasivas que deslegitimen conductas en los servidores de distrito capital</t>
  </si>
  <si>
    <t xml:space="preserve">1 MEJORAR EL COMPORTAMIENTO CIUDADANO EN TEMAS DE MOVILIDAD </t>
  </si>
  <si>
    <t>2 MEJORAR CONDICIONES DE SEGURIDAD VIAL</t>
  </si>
  <si>
    <t>3 MEJORAR EL TIEMPO DE DESPLAZAMIENTO DE LOS CIUDADANOS</t>
  </si>
  <si>
    <t>4 MEJORAR LA CALIDAD DE VIDA DE LOS HABITANTES EN CUANTO A MOVILIDAD Y FACTORES ASOCIADOS</t>
  </si>
  <si>
    <t>6 MEJORAR LOS SERVICIOS DE MOVILIDAD</t>
  </si>
  <si>
    <t>96 Número de controles preventivos, regulatorios o sancionatorios realizados</t>
  </si>
  <si>
    <t>106 Porcentaje de Implementación de las campañas de cultura ciudadana</t>
  </si>
  <si>
    <t>107 Número de medidas integrales de gestión de tránsito, pacificación o tráfico calmado implementadas</t>
  </si>
  <si>
    <t>108 Número de señales verticales de pedestal instaladas</t>
  </si>
  <si>
    <t>109 Número de puntos con sistemas de contención vehicular, dispositivos de canalización u otros elementos de control de tránsito mantenidos</t>
  </si>
  <si>
    <t>110 Porcentaje del Plan Distrital de Seguridad Vial Implementado</t>
  </si>
  <si>
    <t>98 Sistema semafórico en operación</t>
  </si>
  <si>
    <t>111 Porcentaje de afectación del tiempo de viaje promedio, para los usuarios de modos motorizados en la infraestructura vial, por efecto de las obras y la implementación de PMT sobre los 14 corredores viales principales-incluidas vías de desvío.</t>
  </si>
  <si>
    <t>112 Número de tramos de los 14 corredores principales de la ciudad y las vías de su área de influencia con velocidad incrementada.</t>
  </si>
  <si>
    <t>113 Porcentaje de implementación de las estrategias de la gestión de la demanda de transporte</t>
  </si>
  <si>
    <t>114 Porcentaje de implementación de las acciones de la política pública de la bicicleta</t>
  </si>
  <si>
    <t>103 Estrategia anual sobre Transparencia, Ética y Probidad implementada.</t>
  </si>
  <si>
    <t>7 FORTALECIMIENTO Y DESARROLLO EMPRESARIAL</t>
  </si>
  <si>
    <t>12 Empleo Incluyente y pertiente</t>
  </si>
  <si>
    <t>13 FORTALECIMIENTO DE LA COMPETITVIDAD</t>
  </si>
  <si>
    <t>6 SEGURIDAD ALIMENTARIA</t>
  </si>
  <si>
    <t>7 Fortalecer el Emprendimiento y el Desarrollo Empresarial</t>
  </si>
  <si>
    <t>8 Mejorar el acceso a oportunidades de empleo pertinente en Bogotá</t>
  </si>
  <si>
    <t>9 Fortalecer el Comercio Exterior y la Competitividad</t>
  </si>
  <si>
    <t>10 Lograr la sostenibilidad del Sistema de Abastecimiento y Distribución de Alimentos de Bogotá.</t>
  </si>
  <si>
    <t>5 Desarrollo Rural Sostenible</t>
  </si>
  <si>
    <t>115 No. Personas capacitadas en información financiera y herramientas de inclusión financiera</t>
  </si>
  <si>
    <t>116 No. de Emprendedores y/o empresarios capacitados, formados y/o fortalecidos en desarrollo de herramientas y habilidades de fortalecimiento principalmente en temas financieros y digitales</t>
  </si>
  <si>
    <t>117 No. unidades productivas apoyadas financieramente</t>
  </si>
  <si>
    <t>118 No. Eventos realizados presenciales y/o virtuales que promuevan el emprendimiento, la reinvención o generación de modelos de negocio</t>
  </si>
  <si>
    <t>119 No. Eventos realizados presenciales o virtuales que promuevan el desarrollo comercial de las Unidades Productivas y  MiPymes.</t>
  </si>
  <si>
    <t>120 No. emprendimientos y a unidades productivas apoyados financieramente con capital semilla y para la consolidación y crecimiento.</t>
  </si>
  <si>
    <t>121 No. emprendedores, empresarios y/o unidades productivas, fortalecidos beneficiarios del vehículo de propósito especial (SPV), en herramientas y temas empresariales.</t>
  </si>
  <si>
    <t>124 No. mujeres colocadas laboralmente</t>
  </si>
  <si>
    <t>125 No. jóvenes colocados laboralmente</t>
  </si>
  <si>
    <t>126 No. personas colocadas laboralmente</t>
  </si>
  <si>
    <t>127 Sistema de información para identificar las brechas del mercado laboral desarrollado</t>
  </si>
  <si>
    <t xml:space="preserve">128 No. de alianzas desarrolladas para el posicionamiento de la ciudad y de su clima de inversión. </t>
  </si>
  <si>
    <t>129 No. de mecanismos desarrollados de base científica, tecnológica e innovadora, que impulsen la reactivación económica de las empresas, en épocas de crisis.</t>
  </si>
  <si>
    <t>130 No.  empresas/unidades productivas fortalecidas como resultado de la consecución de alianzas estratégicas que conlleven a la materialización de iniciativas que promuevan el desarrollo del conocimiento, la innovación y nuevas tecnologías.</t>
  </si>
  <si>
    <t>111 No. de Mercados campesinos organizados</t>
  </si>
  <si>
    <t>11 No.  de actores de interés  vinculados a alternativas económicas mediante el acompañamiento y consolidación de encadenamientos comerciales</t>
  </si>
  <si>
    <t>173 Predios afectados por actividad extractiva que cuentan con instrumento administrativo de manejo y control ambiental controlados mediante seguimiento y evaluación ambiental</t>
  </si>
  <si>
    <t>174 Actividades realizadas para el diseño y la implementación de la Estrategia Distrital de Crecimiento Verde de la acciones de competencia de la SDA</t>
  </si>
  <si>
    <t>175 Número de actuaciones de evaluación, control, seguimiento y prevención ejecutadas sobre el arbolado urbano de Bogotá D.C.</t>
  </si>
  <si>
    <t>176 Número de actuaciones de evaluación, control, seguimiento y prevención ejecutadas sobre el recurso flora en Bogotá D.C.</t>
  </si>
  <si>
    <t>177 Número de actuaciones de evaluación, control, seguimiento y prevención ejecutadas sobre el recurso fauna silvestre en Bogotá D.C.</t>
  </si>
  <si>
    <t>178 Casa Ecológica de los Animales construida.</t>
  </si>
  <si>
    <t>179 Centro de Recepción y Rehabilitación de Flora y Fauna Silvestre construido y dotado.</t>
  </si>
  <si>
    <t>180 Realizar mantenimiento de la Infraestructura Ambiental priorizada.</t>
  </si>
  <si>
    <t>181 Seguimiento al programa del componente institucional de capacitación de los servidores públicos de la secretaria distrital de ambiente.</t>
  </si>
  <si>
    <t xml:space="preserve">182 Porcentaje de fortalecimiento de la articulación local, regional, nacional, internacional del componente ambiental de Bogotá 
</t>
  </si>
  <si>
    <t>183 Concentración promedio anual de material particulado de diámetro menor a 10 micras (PM10) por debajo de 50 µg/m3</t>
  </si>
  <si>
    <t>184 Comportamiento de la contaminación atmosférica por material partículado de diámetro menor a 10 micras (PM10) con respecto al año inmediatamente anterior.</t>
  </si>
  <si>
    <t>185 Acciones para el mantenimiento de áreas restauradas, rehabilitadas y recuperadas</t>
  </si>
  <si>
    <t>186 Actividades de participación, formulación,seguimiento e implementación del MIPG, en la Entidad.</t>
  </si>
  <si>
    <t>187 Número de aplicativos y/o sistemas de integración de información resultado de modelamiento o análisis de datos ambientales</t>
  </si>
  <si>
    <t>188 Número de personas vinculadas en las estrategias de educación ambiental</t>
  </si>
  <si>
    <t>189 Número de personas vinculadas en la estrategia de participación ciudadana</t>
  </si>
  <si>
    <t>190 Toneladas de Residuos de Construcción y Demolición dispuestas adecuadamente por las obras de construcción controladas por la SDA</t>
  </si>
  <si>
    <t>191 Toneladas de Residuos de Construcción y Demolición reutilizados o aprovechados por las obras de construcción controladas por la SDA</t>
  </si>
  <si>
    <t>192 Toneladas de residuos peligrosos gestionadas externamente por establecimientos de salud humana y afines (veterinarias, moteles, peluquerías entre otros) controlados por la SDA.</t>
  </si>
  <si>
    <t>193 Toneladas de llantas usadas aprovechadas controladas por la SDA.</t>
  </si>
  <si>
    <t>194 Número de proyectos realizados para la promoción de la economía circular para cerrar el ciclo de vida de los materiales</t>
  </si>
  <si>
    <t>195 Porcentaje de procesos Judiciales y extrajudiciales atendidos, en los que la Entidad es parte o interviniente como Autoridad Ambiental</t>
  </si>
  <si>
    <t>196 Porcentaje de avance en el fortalecimiento de gestión de la información ambiental de Bogotá priorizada</t>
  </si>
  <si>
    <t>197 Actuaciones de Evaluación, Control y Seguimiento Ambiental</t>
  </si>
  <si>
    <t>198 Informes de gestion y acciones realizadas para la administración, manejo y gestión de 19 áreas protegidas y de interés ambiental priorizadas</t>
  </si>
  <si>
    <t>199 Acuerdos con estrategias de conservación suscritos para incrementar oferta de servicios ambientales y ecosistémicos</t>
  </si>
  <si>
    <t>200 Acciones realizadas para el cumplimiento del plan de acción de la Política Pública Distrital de Ruralidad de compentencia de la DGA</t>
  </si>
  <si>
    <t>2 CALIDAD AMBIENTAL Y PRESERVACIÓN DEL PATRIMONIO NATURAL</t>
  </si>
  <si>
    <t>172 Número de km de ríos urbanos con índice de calidad hídrica aceptable, buena o superior (WQI &gt;65)</t>
  </si>
  <si>
    <t>3 ASISTENCIA TÉCNICA Y ECOEFICIENCIA PARA EL DESARROLLO DISTRITAL Y REGIONAL</t>
  </si>
  <si>
    <t>1 BIODIVERSIDAD ECOSISTEMAS Y AREAS PROTEGIDAS DEL D.C. CON CONSERVACIÓN Y MANEJO</t>
  </si>
  <si>
    <t>4 SISTEMA DE INFORMACIÓN AMBIENTAL</t>
  </si>
  <si>
    <t>6 CIUDADANIA PARTICIPATIVA Y RESPONSABLE CON EL AMBIENTE</t>
  </si>
  <si>
    <t>2 VELAR POR LA CALIDAD AMBIENTAL, LA PRESERVACIÓN DE LOS RECURSOS NATURALES E IMPULSAR LA ECOEFICIENCIA PARA UNA CIUDAD COMPETITIVA Y RESPONSABLE CON EL AMBIENTE</t>
  </si>
  <si>
    <t>1 CONSOLIDAR LA GESTIÓN SOBRE EL SUELO DE PROTECCIÓN DEL DISTRITO CAPITAL</t>
  </si>
  <si>
    <t>3 FORTALECER LOS PROCESOS DE PARTICIPACIÓN CIUDADANA, RESPONSABILIDAD SOCIAL Y ACCIÓN PÚBLICA INCIDENTE PARA UNA EFECTIVA GESTIÓN AMBIENTAL EN EL DISTRITO CAPITAL</t>
  </si>
  <si>
    <t>1 DISEÑAR, IMPLEMENTAR Y FORTALECER ACCIONES Y ESTRATEGIAS EN MATERIA DE SEGURIDAD CIUDADANA, CONVIVENCIA, ACCESO A LA JUSTICIA, ORDEN PÚBLICO, PREVENCIÓN Y CONTROL DEL DELITO EN EL DISTRITO CAPITAL</t>
  </si>
  <si>
    <t>1 IMPLEMENTACIÓN DE ESTRATEGIAS DE SEGURIDAD CIUDADANA ENFOCADAS A LA PREVENCIÓN Y CONTROL DEL DELITO</t>
  </si>
  <si>
    <t>1 Número de documentos de política pública elaborado para evaluar la implementación de las metas del PDD para el Sector de Seguridad, Convivencia y Acceso a la Justicia</t>
  </si>
  <si>
    <t>25 Número de jóvenes formados en habilidades de mediación, tolerancia, empatía, autocontrol y manejo de emociones para prevenir su vinculación al delito, violencias y consumo de SPA</t>
  </si>
  <si>
    <t>26 Porcentaje de avance en el diseño e implementación de una (1) estrategia de intervención de entornos vulnerables con énfasis en Instituciones Educativas Distritales, Sistema Integrado de Transporte Público, Ciclorutas, parques y zonas de rumba</t>
  </si>
  <si>
    <t>3 DOTACIÓN Y SOSTENIBILIDAD DE ELEMENTOS Y EQUIPOS PARA EL FORTALECIMIENTO DE LOS ORGANISMOS DE SEGURIDAD, DEFENSA Y JUSTICIA</t>
  </si>
  <si>
    <t>27 Número de sedes de la Policía Metropolitana de Bogotá construidas</t>
  </si>
  <si>
    <t>24 Porcentaje de cámaras de seguridad instaladas y en funcionamiento en la ciudad</t>
  </si>
  <si>
    <t>4 CONSTRUCCIÓN, ADQUISICIÓN, SOSTENIBILIDAD Y/O REFORZAMIENTO DE EQUIPAMIENTOS DE SEGURIDAD, DEFENSA Y JUSTICIA</t>
  </si>
  <si>
    <t>28 Número de sedes del Programa Distrital de Justicia Juvenil Restaurativa creadas</t>
  </si>
  <si>
    <t>29 Porcentaje del plan de mejoramiento de las Unidades de Reacción Inmediata -URI existentes y construcción de tres URI nuevas.</t>
  </si>
  <si>
    <t>5 IMPLEMENTACIÓN, SOSTENIMIENTO Y FORTALECIMIENTO DEL CENTRO DE COMANDO Y CONTROL</t>
  </si>
  <si>
    <t>30 Porcentaje de avance en la formulación e implementación del Plan de continuidad de negocio del C4 con sitios alternos multipropósito</t>
  </si>
  <si>
    <t>2 IMPLEMENTACIÓN DE ACCIONES PARA EL FORTALECIMIENTO DEL SISTEMA DISTRITAL DE JUSTICIA, LA INCLUSIÓN DE UN ENFOQUE DE JUSTICIA RESTAURATIVA EN EL SRPA Y LA OPERACIÓN ADECUADA DE LA CÁRCEL DISTRITAL</t>
  </si>
  <si>
    <t>31 Número de adolescentes y jóvenes atendidos a través de las diferentes rutas del programa distrital de Justicia Juvenil Restaurativa</t>
  </si>
  <si>
    <t>32 Porcentaje de avance en el diseño y la implementación de las acciones priorizadas en el Plan de mejoramiento para la problemática del hacinamiento carcelario en Bogotá</t>
  </si>
  <si>
    <t>33 Número de casas de justicia priorizadas un modelo de atención con ruta integral para mujeres</t>
  </si>
  <si>
    <t>4 INVENTARIO GENERAL DEL ESPACIO PÚBLICO CONSOLIDADO Y ADMINISTRADO</t>
  </si>
  <si>
    <t>5 ESPACIO PUBLICO RECUPERADO, SOSTENIDO Y ADMINISTRADO</t>
  </si>
  <si>
    <t xml:space="preserve">62. Porcentaje de colegios públicos distritales que ofrecen grados de educación inicial </t>
  </si>
  <si>
    <t>36. Número de docentes y directivos docentes con programas de formación inicial, permanente y posgradual</t>
  </si>
  <si>
    <t>9. ACCIONES DE PROMOCIÓN Y SENSIBILIZACIÓN DE DERECHOS Y DEBERES</t>
  </si>
  <si>
    <t>12. ACCIONES DE PREVENCIÓN Y CONTROL A LA FUNCIÓN PÚBLICA</t>
  </si>
  <si>
    <t>13. ACTIVIDADES CON PARTICIPACIÓN CIUDADANA</t>
  </si>
  <si>
    <t>7. ACCIONES DE SENSIBILIZACIÓN PROMOCIÓN DEL CONOCIMIENTO Y VIGILANCIA DE LA CONDUCTA DE LOS SERVIDORES EN EL DISTRITO CAPITAL.</t>
  </si>
  <si>
    <t>11. INTERVENCIÓN EN DEFENSA DE LOS DERECHOS Y EL INTERÉS PÚBLICO</t>
  </si>
  <si>
    <t>11. MINTERVENCIÓN EN DEFENSA DE LOS DERECHOS Y EL INTERÉS PÚBLICO</t>
  </si>
  <si>
    <t>8. ORIENTACIÓN, ASISTENCIA Y GESTIÓN EN DEFENSA DE LOS DERECHOS Y EL INTERÉS PÚBLICO</t>
  </si>
  <si>
    <t>%</t>
  </si>
  <si>
    <t>7. SISTEMA DISTRITAL DE INFORMACIÓN DE TALENTO HUMANO</t>
  </si>
  <si>
    <t xml:space="preserve">9. PROGRAMA DISTRITAL DE CAPACITACIÓN Y FORMACIÓN EN COMPETENCIAS </t>
  </si>
  <si>
    <t>10. PROGRAMA DISTRITAL DE BIENESTAR Y RECONOCIMIENTO</t>
  </si>
  <si>
    <t>11. SISTEMA DE GESTIÓN DISTRITAL DE SEGURIDAD Y SALUD EN EL TRABAJO</t>
  </si>
  <si>
    <t>12. SERVICIO DE APOYO DISTRITAL A LA EDUCACIÓN FORMAL DE LOS SERVIDORES Y SUS HIJOS.</t>
  </si>
  <si>
    <t>13. SISTEMA DISTRITAL DE GESTIÓN  DE RENDIMIENTO Y LA PRODUCTIVIDAD DEL TALENTO HUMANO</t>
  </si>
  <si>
    <t>14. CONCEPTUALIZACIÓN  Y SERVICIO DE ASESORÍA, TÉCNICO JURÍDICA A ENTIDADES Y ORGANISMOS DEL DISTRITO CAPITAL</t>
  </si>
  <si>
    <t>15. REDISEÑOS INSTITUCIONALES</t>
  </si>
  <si>
    <t>1. MEJORAR LA CALIDAD, OPORTUNIDAD Y EFECTIVIDAD DE LAS EVALUACIONES DE LAS POLÍTICAS PÚBLICAS, LAS AUDITORIAS Y EL RESARCIMIENTO DEL DAÑO AL PATRIMONIO PÚBLICO DISTRITAL</t>
  </si>
  <si>
    <t>2. MEJORAR LOS BENEFICIOS DEL CONTROL FISCAL</t>
  </si>
  <si>
    <t>3. POSICIONAR LA IMAGEN DE LA CONTRALORÍA DE BOGOTÁ</t>
  </si>
  <si>
    <t>4. Informes de auditoría realizados durante el período</t>
  </si>
  <si>
    <t xml:space="preserve">2. Valor de la Cuantía Recaudada en la Vigencia  por procesos de responsabilidad fiscal </t>
  </si>
  <si>
    <t>5. Porcentaje de actividades de control social ejecutadas</t>
  </si>
  <si>
    <t xml:space="preserve">1. INFORMES DE AUDITORIA </t>
  </si>
  <si>
    <t>2. PROCESOS DE RESPONSABILIDAD FISCAL</t>
  </si>
  <si>
    <t>4. ACTIVIDADES DE CONTROL SOCIAL</t>
  </si>
  <si>
    <t>INFORMACIÓN PMR 2021</t>
  </si>
  <si>
    <t>Indicadores de Objetivo</t>
  </si>
  <si>
    <t>13. Intervenciones y actuaciones en Defensa de los Derechos</t>
  </si>
  <si>
    <t>14. Requerimientos Ciudadanos Finalizados Totales</t>
  </si>
  <si>
    <t>15. Advertencias y alertas emitidas.</t>
  </si>
  <si>
    <t>16. Decisiones de fondo proferidas en los proceos disciplinarios</t>
  </si>
  <si>
    <t>1. Satisfacción ciudadana con respecto a los puntos de servicio de la Red CADE</t>
  </si>
  <si>
    <t>3. Porcentaje de avance en la formulación de los  Programas de Desarrollo con Enfoque Territorial (PDET), para la promoción de una adecuada integración social y territorial</t>
  </si>
  <si>
    <t>2. Porcentaje de cumplimiento de la estrategia para promover la gestión del conocimiento y la innovación</t>
  </si>
  <si>
    <t>4. Porcentaje de avance en la adopción de medidas para atención de población victimas del conflicto armado</t>
  </si>
  <si>
    <t>26. Índice de Innovación Pública realizado</t>
  </si>
  <si>
    <t>27. Estrategia preventiva en el marco de la PPDTINTC en los 16 sectores del Distrito implementada</t>
  </si>
  <si>
    <t>1. Tasa de cobertura bruta en el distrito</t>
  </si>
  <si>
    <t>2. Tasa de cobertura neta ajustada</t>
  </si>
  <si>
    <t>9. Estudiantes en situación de vulnerabilidad atendidos en colegios distritales</t>
  </si>
  <si>
    <t>10. Estudiantes con capacidades excepcionales y/o talentos matriculados en el sistema educativo distrital</t>
  </si>
  <si>
    <t>27. Número de estudiantes con necesidades educativas especiales matriculados en el sistema educativo distrital</t>
  </si>
  <si>
    <t>11. Porcentaje de las IED clasificados en las categorías  A y A+ en las pruebas Saber 11</t>
  </si>
  <si>
    <t>12. Puntaje promedio de los colegios distritales en las pruebas de estado (lenguaje)</t>
  </si>
  <si>
    <t>13. Puntaje promedio de los colegios distritales en las pruebas de estado (matemáticas)</t>
  </si>
  <si>
    <t>14. Puntaje promedio de los colegios distritales en las pruebas de estado (inglés)</t>
  </si>
  <si>
    <t>19. Tasa de retención escolar</t>
  </si>
  <si>
    <t>20. Tasa de aprobación en colegios distritales</t>
  </si>
  <si>
    <t>25. Campañas de cultura ciudadana implementadas</t>
  </si>
  <si>
    <t>19. Disminuir las fatalidades en accidentes de tránsito</t>
  </si>
  <si>
    <t>3. Tiempo promedio de viaje en la ciudad</t>
  </si>
  <si>
    <t xml:space="preserve">4. Porcentaje de aumento de viajes realizados en bicicleta </t>
  </si>
  <si>
    <t>22. Niveles de satisfacción de los ciudadanos y partes interesadas alcanzados</t>
  </si>
  <si>
    <t>12. Número emprendedores de subsistencia o micro y pequeñas empresarios con habilidades financieras desarrolladas</t>
  </si>
  <si>
    <t>13. Número unidades de micro, pequeña y mediana empresa, negocios, pequeños comercios, unidades productivas aglomeradas, y/o emprendimientos por subsistencia, que permitan su acceso a liquidez y la conservación de los empleos o que ayude a crecer o consolidar sus negocios</t>
  </si>
  <si>
    <t>14. Número de eventos  desarrollados con prioridad en prioridad a estrategias presenciales y/o virtuales</t>
  </si>
  <si>
    <t>15. Vehículo financiero de crecimiento diseñado, puesto en marcha y fondeado</t>
  </si>
  <si>
    <t>10. Número  de  personas  colocadas,  con  énfasis  en sectores   de   oportunidad   y   en   empleos verdes</t>
  </si>
  <si>
    <t>16. Número de nuevos mercados /segmentos comerciales abiertos para 100 empresas</t>
  </si>
  <si>
    <t>17. Número de empresas de alto potencial de crecimiento (mayores generadores de empleo), emprendimientos de estilo de vida y PYMES impactadas</t>
  </si>
  <si>
    <t>18. Número de Actores del Sistema de Abastecimiento Alimentario fortalecidos</t>
  </si>
  <si>
    <t>11. Número de hogares y/o unidades productivas vinculados a procesos productivos</t>
  </si>
  <si>
    <t>50. Número de subsidios entregados para adquisición de viviendas.</t>
  </si>
  <si>
    <t>51. Número de obras construidas en territorios de mejoramiento integral</t>
  </si>
  <si>
    <t xml:space="preserve">52. Indice de cumplimiento de las acciones preventivas, de inspección, vigilancia y control de vivienda </t>
  </si>
  <si>
    <t>53. Porcentaje de avance en la implementación de normas de transparencia y anticorrupción</t>
  </si>
  <si>
    <t>79. Aumentar el porcentaje de la población que realiza prácticas culturales</t>
  </si>
  <si>
    <t>80. Número de equipamientos culturales, recreativos y deportivos mejorados</t>
  </si>
  <si>
    <t>81. Promedio de libros leídos al año por persona</t>
  </si>
  <si>
    <t>82. Acciones de participación ciudadana desarrolladas por organizaciones comunales, sociales y comunitarias</t>
  </si>
  <si>
    <t>84. Número de intervenciones artísticas y culturales apoyadas</t>
  </si>
  <si>
    <t>85. Número de estrategias de internacionalización generadas</t>
  </si>
  <si>
    <t>1. Porcentaje de avance en la formulación y viabilización del modelo de ordenamiento territorial.</t>
  </si>
  <si>
    <t xml:space="preserve">8. ORIENTAR LA VISIÓN DEL DISTRITO CAPITAL  MEDIANTE  ACCIONES EN  FORMULACIÓN, GESTIÓN, SEGUIMIENTO O EVALUACIÓN DE POLÍTICAS PÚBLICAS, ASÍ COMO LA INTEGRACIÓN REGIONAL. </t>
  </si>
  <si>
    <t>4. Políticas públicas  formuladas, actualizadas y/o en seguimiento y acciones de implementación e integración regional implementadas.</t>
  </si>
  <si>
    <t>3. Número de estudios de ciudad elaborados y difundidos.</t>
  </si>
  <si>
    <t xml:space="preserve">1. Mujeres vinculadas a acciones de prevención,  atención, protección y acceso a la justicia especializada para las mujeres </t>
  </si>
  <si>
    <t>2. Mujeres vinculadas a procesos de promoción, igualdad de oportunidades y desarrollo de capacidades para el reconocimiento de las mujeres</t>
  </si>
  <si>
    <t xml:space="preserve">3. Mujeres vinculadas a procesos formativos para el desarrollo de capacidades de incidencia, liderazgo, empoderamiento y participación política </t>
  </si>
  <si>
    <t>4. Mujeres vinculadas a la oferta de servicios y estrategias del Sistema Distrital de Cuidado</t>
  </si>
  <si>
    <t>10. Porcentaje de hogares capacitados en educación nutricional</t>
  </si>
  <si>
    <t>11. Número de personas beneficiadas con apoyos alimentarios</t>
  </si>
  <si>
    <t>13. Número de niños, niñas, adolescentes y mujeres gestantes atendidos en el marco de la RIA</t>
  </si>
  <si>
    <t xml:space="preserve">4. AVANZAR EN EL DISEÑO, IMPLEMENTACIÓN Y EVALUACIÓN DE ESTRATEGIAS QUE CONLLEVEN AL MEJORAMIENTO DE LA CALIDAD DE VIDA DE LA POBLACIÓN DE LA CIUDAD A TRAVÉS DE LA GARANTÍA DEL DERECHO A </t>
  </si>
  <si>
    <t>5. PROMOVER Y POTENCIAR EL DESARROLLO INTEGRAL DE LA POBLACIÓN DESDE LA GESTACIÓN HASTA LA ADOLESCENCIA CON ÉNFASIS EN QUIENES TIENEN CONDICIONES DE VULNERABILIDAD</t>
  </si>
  <si>
    <t xml:space="preserve">31. Número de jóvenes atendidos con los servicios ofertados por  la SDIS </t>
  </si>
  <si>
    <t>7. FORTALECER EL DESARROLLO DE CAPACIDADES Y GENERACIÓN DE OPORTUNIDADES DE LOS JÓVENES</t>
  </si>
  <si>
    <t>27. Número de personas atendidas en los servicios sociales que permita la reducción de la desigualdad, dependencia y vulnerabilidad social de las personas mayores de Bogotá</t>
  </si>
  <si>
    <t>8. CONTRIBUIR A UN ENVEJECIMIENTO Y UNA VEJEZ DIGNA Y FELIZ  EN CONDICIONES DE IGUALDAD EN LA CIUDAD DE BOGOTA</t>
  </si>
  <si>
    <t>17. Número de personas  con discapacidad incluidas efectivamente en el Distrito.</t>
  </si>
  <si>
    <t>9. ORIENTAR, FORTALECER Y ESTABLECER REDES CON ACTORES PÚBLICOS Y PRIVADOS PARA PROMOVER EL PROCESO DE INCLUSIÓN DE LAS PERSONAS CON DISCAPACIDAD EN EL DISTRITO CAPITAL</t>
  </si>
  <si>
    <t xml:space="preserve">
18. Ciudadanos habitantes de calle atendidos por la SDIS que participan en los procesos de superación de habitabilidad en calle
</t>
  </si>
  <si>
    <t>10. PROMOVER EL DESARROLLO DE CAPACIDADES Y LA AMPLIACIÓN DE OPORTUNIDADES DE CIUDADANOS HABITANTES DE CALLE</t>
  </si>
  <si>
    <t>29. Porcentaje de avance en la implementación del Plan Distrital de Prevención Integral de las Violencias contra las niñas, los niños, adolescentes, mujeres y personas mayores.</t>
  </si>
  <si>
    <t xml:space="preserve">19. Porcentaje de casos  por violencia intrafamiliar y delito sexual atendidos oportunamente (en los tiempos de ley) en las comisarías de familia </t>
  </si>
  <si>
    <t>32. Porcentaje de comisarias de familia fortalecidas</t>
  </si>
  <si>
    <t>20. Porcentaje de avance en acciones de  prevención de la maternidad y la paternidad temprana en Bogotá</t>
  </si>
  <si>
    <t xml:space="preserve">21. Porcentaje de avance de acciones de abordaje territorial </t>
  </si>
  <si>
    <t>13. DISEÑAR E IMPLEMENTAR UNA ESTRATEGIA DE ABORDAJE TERRITORIAL QUE CONTRIBUYA AL FORTALECIMIENTO DE LA GESTIÓN LOCAL Y AL MEJORAMIENTO DE LA CALIDAD DE VIDA DE LOS CIUDADANOS</t>
  </si>
  <si>
    <t>12. CONTRIBUIR EN LA PREVENCIÓN DE LA MATERNIDAD Y LA PATERNIDAD TEMPRANA EN BOGOTÁ</t>
  </si>
  <si>
    <t>22. Número de equipamientos sociales construidos o adecuados</t>
  </si>
  <si>
    <t xml:space="preserve">14. CONSTRUIR Y ADECUAR INFRAESTRUCTURA SOCIAL DE CALIDAD PARA REDUCIR LA BRECHA DE DESIGUALDAD, SEGREGACIÓN Y DISCRIMINACIÓN DE LA CIUDAD. </t>
  </si>
  <si>
    <t xml:space="preserve">23. Porcentaje de avance en acciones de fortalecimiento de la capacidad operativa y  técnica en los servicios de soporte de la gestión institucional y en el desarrollo integral del talento humaNúmero </t>
  </si>
  <si>
    <t xml:space="preserve">15 FORTALECER  LA CAPACIDAD OPERATIVA Y  TÉCNICA EN LOS SERVICIOS DE SOPORTE DE LA GESTIÓN INSTITUCIONAL Y EN EL DESARROLLO INTEGRAL DEL TALENTO HUMANO. </t>
  </si>
  <si>
    <t>24. Porcentaje de avance de acciones de mejoramiento de eficiencia administrativa mediante el uso de la tecnología y la información</t>
  </si>
  <si>
    <t xml:space="preserve">16. MEJORAR LA EFICIENCIA ADMINISTRATIVA MEDIANTE EL USO DE LA TECNOLOGÍA Y LA INFORMACIÓN </t>
  </si>
  <si>
    <t>17. CONSOLIDAR UNA GESTIÓN PÚBLICA MÁS TRANSPARENTE, EFICIENTE Y DISPUESTA A OFRECER UN MEJOR SERVICIO AL CIUDADANO.</t>
  </si>
  <si>
    <t>25. Porcentaje de avance de acciones encaminadas a consolidar una gestión pública más transparente, eficiente</t>
  </si>
  <si>
    <t>18. GENERAR CONDICIONES PROPICIAS PARA EL DESARROLLO INTEGRAL Y EL RESPETO DE LA DIGNIDAD DE LAS PERSONAS DE LOS SECTORES SOCIALES LGBTI</t>
  </si>
  <si>
    <t xml:space="preserve">28. Porcentaje de avance en la implementación del Modelo de inclusión social para los sectores LGBTI </t>
  </si>
  <si>
    <t>30. Porcentaje de avance de la estrategia de territorios cuidadores en el marco de situaciones de emergencia</t>
  </si>
  <si>
    <t>33. Número de personas en flujos migratorios mixtos y retornados atendidas en las 20 localidades del distrito</t>
  </si>
  <si>
    <t>20. CONTRIBUIR A LA INTEGRACIÓN SOCIOECONÓMICA Y/O CULTURAL DE LA POBLACIÓN MIGRANTE-REFUGIADA-RETORNADA N</t>
  </si>
  <si>
    <t>19.  FORTALECER LAS ACCIONES DE CUIDADO EN EL MARCO DE LAS SITUACIONES DE EMERGENCIAS SOCIALES, SANITARIAS, NATURALES, ANTRÓPICAS Y DE VULNERABILIDAD INMINENTE, EN LOS TERRITORIOS DE BOGOTÁ.</t>
  </si>
  <si>
    <t xml:space="preserve"> 6. Índice de Desarrollo del Servicio Civil</t>
  </si>
  <si>
    <t>74. Acuerdos con estrategias de conservación suscritos para incrementar oferta de servicios ambientales y ecosistémicos</t>
  </si>
  <si>
    <t>73. Acciones de administración de áreas protegidas y de interés ambiental que se realizan</t>
  </si>
  <si>
    <t>71. Procesos locales de planeación y presupuestos participativos, con recursos sectoriales territorializables, acompañados técnicamente</t>
  </si>
  <si>
    <t>6. Porcentaje de avance en la implementación del plan de acción de la Política Pública de
Espacio Público</t>
  </si>
  <si>
    <t>2. Tiempo promedio (en minutos) de respuesta para atender las emergencias por parte del UAECOB.</t>
  </si>
  <si>
    <t>3. Nivel de satisfacción de los servicios prestados por la UAECOB</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</si>
  <si>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</si>
  <si>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Nivel de eficiencia de la gestión jurídica en el Distrito Capital</t>
  </si>
  <si>
    <t>1. Tasa de homicidios por cada 100.000 habitantes</t>
  </si>
  <si>
    <t>3. Tasa de hurto a personas por 100.000 habitantes</t>
  </si>
  <si>
    <t>9. Número de usuarios atendidos en el sistema de justicia local</t>
  </si>
  <si>
    <t>7. Porcentaje de disminución de los casos de violencia interpersonal</t>
  </si>
  <si>
    <t>8. Porcentaje de personas que consideran que la seguridad en la ciudad ha mejorado</t>
  </si>
  <si>
    <t>16. Alternativas Comerciales fortalecidas para la comercialización de las mypimes y/o emprendimientos de los vendedores informales</t>
  </si>
  <si>
    <t>17. Zonas de la ciudad intervenidas para la construcción social del espacio público con énfasis en vendedores informales y bicitaxistas</t>
  </si>
  <si>
    <t>18. Emprendimientos por subsistencia incubados en concordancia con las nuevas oportunidades del mercado</t>
  </si>
  <si>
    <t>19. Plazas de mercado potenciadas para el turismo y el abastecimiento</t>
  </si>
  <si>
    <t>92. Tasa de mortalidad prematura por enfermedades crónicas no transmisibles en personas con edades de 30 a 69 años</t>
  </si>
  <si>
    <t xml:space="preserve">77. Tasa de mortalidad infantil </t>
  </si>
  <si>
    <t>89. Razón de mortalidad materna RMM</t>
  </si>
  <si>
    <t>90. Tasa de mortalidad por desnutrición aguda como causa básica en menores de 5 años</t>
  </si>
  <si>
    <t>85. Tasa específica de fecundidad en mujeres de 15 a 19 años</t>
  </si>
  <si>
    <t>93. Tasa específica de fecundidad en mujeres de 10 a 14 años</t>
  </si>
  <si>
    <t>91. Incidencia de sífilis congénita</t>
  </si>
  <si>
    <t>94. Porcentaje de disminución de número de casos de enfermedades transmisibles en control (Tosferina, Varicela, Hepatitis A, Parotiditis y Meningitis)</t>
  </si>
  <si>
    <t>95. Porcentaje de oportunidad en el inicio de tratamientos de cáncer cervical y seno en las mujeres</t>
  </si>
  <si>
    <t xml:space="preserve">96. Porcentaje de atención de brotes y eventos de emergencias en salud pública </t>
  </si>
  <si>
    <t>97. Porcentaje de disminución de muertes por enfermedad Cardiovascular y EPOC en mayores de 30 años e IRA en menores de 5 años</t>
  </si>
  <si>
    <t>99. Porcentaje de implementación del Plan de Asesoría y Asistencia Técnica</t>
  </si>
  <si>
    <t>100. Porcentaje de avance en estructuración de 3 instalaciones hospitalarias</t>
  </si>
  <si>
    <t xml:space="preserve">101. Estrategia Gobierno Abierto en Salud de Bogotá - GABO diseñada e implementada </t>
  </si>
  <si>
    <t xml:space="preserve">8. Número de Personas atendidas  por incidentes, emergencias y desastres con respuesta integral y coordinada </t>
  </si>
  <si>
    <t>9. Número de personas capacitadas en acciones de emergencias frente a un evento de gran magnitud</t>
  </si>
  <si>
    <t xml:space="preserve">13. Número de familias beneficiadas a través del programa de reasentamiento. </t>
  </si>
  <si>
    <t>3. REALIZAR EL MEJORAMIENTO INTEGRAL DE LA INFRAESTRUCTURA VIAL Y DE ESPACIO PÚBLICO COMO EJES ARTICULADORES
DE LA MOVILIDAD TANTO DE LA CIUDAD COMO DE LA REGIÓN.</t>
  </si>
  <si>
    <t>1. Porcentaje de kilómetros carril de malla vial arterial e intermedia en buen estado</t>
  </si>
  <si>
    <t>2. Porcentaje de kilómetros de Troncal en buen estado</t>
  </si>
  <si>
    <t>7. Fases de la articulación de la gestión pensional del Distrito realizadas</t>
  </si>
  <si>
    <t xml:space="preserve"> 4. GESTIÓN PENSIONAL EFICIENTE EN EL DISTRITO CAPITAL</t>
  </si>
  <si>
    <t>1. Personas que habitaban en zonas de alto riesgo trasladadas a viviendas seguras</t>
  </si>
  <si>
    <t>3. Personas que consolidan su patrimonio con un título de propiedad</t>
  </si>
  <si>
    <t>8. Personas beneficiadas indirectamente con la entrega de zonas de cesión</t>
  </si>
  <si>
    <t>2. DISMINUIR EL NÚMERO DE HOGARES QUE HABITAN EN PREDIOS LOCALIZADOS EN ZONAS DE ALTO RIESGO NO MITIGABLE O LOS ORDENADOS MEDIANTE SENTENCIAS JUDICIALES O ACTOS ADMINISTRATIVOS.</t>
  </si>
  <si>
    <t>3. REALIZAR EL ACOMPAÑAMIENTO TÉCNICO, JURÍDICO Y SOCIAL A LAS FAMILIAS ASENTADAS VIS O VIP, CON EL FIN DE OBTENER UN TÍTULO DE PROPIEDAD REGISTRADO Y CONCRETAR LA ENTREGA DE ZONAS DE CESIÓN OBLIGATORIAS; FACILITANDO EL ACCESO A UNA CIUDAD LEGAL.</t>
  </si>
  <si>
    <t>4. REALIZAR MEJORAMIENTO INTEGRAL DE ESPACIO PÚBLICO EN OCHO (8) TERRITORIOS PRIORIZADOS.</t>
  </si>
  <si>
    <t>5. IMPLEMENTAR UN INSTRUMENTO DE POLÍTICA PÚBLICA DISTRITAL DE MEJORAMIENTO Y CONSTRUCCIÓN DE VIVIENDA DENOMINADO PLAN TERRAZAS.</t>
  </si>
  <si>
    <t>7. Personas beneficiadas  con la intervención de espacio público a escala barrial</t>
  </si>
  <si>
    <t>9. Personas beneficiadas con la expedición de los actos de reconocimiento emitidos</t>
  </si>
  <si>
    <t>11. Personas cabeza de hogar que acceden al Banco Distrital de materiales</t>
  </si>
  <si>
    <t>6. Personas beneficiadas con la implementación del plan piloto</t>
  </si>
  <si>
    <t>13. Porcentaje de parques y/o escenarios administrados por el IDRD con acciones de sostenibilidad, reverdecimiento y/o adaptación al cambio climático.</t>
  </si>
  <si>
    <t>10. Número de personas beneficiadas con procesos de alfabetización física que generen y multipliquen buenas prácticas para vivir una vida activa y saludable</t>
  </si>
  <si>
    <t>11. Porcentaje de personas que realizan actividad física en Bogotá</t>
  </si>
  <si>
    <t>1. Mejorar la cobertura y las condiciones de infraestructura de los parques y escenarios, para el uso y disfrute de la población de Bogotá D.C.</t>
  </si>
  <si>
    <t>2. Impulsar la participación activa de los habitantes de Bogotá en los servicios recreativos, deportivos y de actividad física ofrecidos por la entidad, fomentando el buen uso y aprovechamiento del tiempo libre</t>
  </si>
  <si>
    <t>4. Apoyar el desarrollo de procesos deportivos de masificación, iniciación, talento y reserva y alto rendimiento que permita el relevo generacional del deporte en el distrito capital</t>
  </si>
  <si>
    <t>12. Niños, niñas y adolescentes beneficiados con procesos de iniciación y formación deportiva</t>
  </si>
  <si>
    <t>31. Beneficiarios de procesos integrales de formación atendidos</t>
  </si>
  <si>
    <t>32. Consolidación de acciones para integrar el patrimonio cultural de Bogotá</t>
  </si>
  <si>
    <t>33. Capacidad institucional desarrollada y mantenida</t>
  </si>
  <si>
    <t>12. Porcentaje de atención de la población en situación de vida en calle, en riesgo de habitabilidad en calle y en fragilidad social frente a población de 8 a 28 años en línea
de indigencia año de estudio</t>
  </si>
  <si>
    <t>14. Porcentaje de jóvenes en situación de vida en calle, en riesgo de habitabilidad en calle y en fragilidad social que  tienen acceso desarrollo de oportunidades frente a población de 18 a 28 años en línea de indigencia año de estudio</t>
  </si>
  <si>
    <t xml:space="preserve">32. Número de participantes en prácticas culturales y artísticas ofrecidas. </t>
  </si>
  <si>
    <t>33. Número de espacios idóneos para el desarrollo de las actividades misionales y administrativo de la Entidad.</t>
  </si>
  <si>
    <t xml:space="preserve">34. Número de personas que acceden a las publicaciones, plataformas, contenidos artísticos y culturales y otros repositorios de información de la FUGA.  </t>
  </si>
  <si>
    <t xml:space="preserve">35. Número de organizaciones, emprendimientos, empresas, agentes y/o sectores con condiciones de circulación y encadenamiento y/o articulaciones. </t>
  </si>
  <si>
    <t>36. M2 recuperados en el sector Bronx Distrito Creativo</t>
  </si>
  <si>
    <t>5. Número de asistentes a bienes y servicios culturales ofrecidos por la OFB y en alianza con el sector público y privado.</t>
  </si>
  <si>
    <t>6. Número de artistas del sector que se vinculan a los proyectos artísticos que promueve la OFB.</t>
  </si>
  <si>
    <t>8. Número de asistentes a eventos de carácter artístico, cultural o académico realizados en la sala Otto de Greiff.</t>
  </si>
  <si>
    <t>9. Número de actividades de carácter artístico, cultural o académico realizados en la sala Otto de Greiff.</t>
  </si>
  <si>
    <t>11. Número de niñ@s vinculados a proyectos de formación orquestal y coral.</t>
  </si>
  <si>
    <t>5. CONSOLIDAR AL JARDÍN BOTÁNICO JOSÉ CELESTINO MUTIS COMO CENTRO LÍDER, EN INVESTIGACIÓN, GESTIÓN DEL CONOCIMIENTO Y DESARROLLO CIENTÍFICO DE LOS ECOSISTEMAS ALTOANDINOS Y DE PÁRAMO</t>
  </si>
  <si>
    <t>8. Porcentaje de avance de los procesos de investigación, adelantados por la Subdirección Científica.</t>
  </si>
  <si>
    <t>80. Programas de investigación para el cierre de brechas y tranformación pedagógica, realizado en Bogotá</t>
  </si>
  <si>
    <t>81. Número de maestras, maestros y directivos docentes apoyados en estrategias para la formación, el fortalecimiento de redes, semilleros, grupos de investigación, la innovación educativa y, el reconocimiento a su labor.</t>
  </si>
  <si>
    <t>6. Porcentaje de capacidades democráticas y expresiones organizadas de participación ciudadana fortalecidas</t>
  </si>
  <si>
    <t>5. Número de empresas u organizaciones comunitarias prestadoras de servicios turísticos o conexas a la cadena de valor del turismo, capacitadas en temas  relacionados con sostenibilidad y fortalecimiento empresarial.</t>
  </si>
  <si>
    <t>11. Número de prestadores de servicios turísticos incorporados en el programa de turismo sostenible, incluido el énfasis en bioseguridad.</t>
  </si>
  <si>
    <t>9. Número de atractivos turísticos construidos o intervenidos</t>
  </si>
  <si>
    <t>12. Número de corredores de la ciudad con señalización turística implementada</t>
  </si>
  <si>
    <t>13. Porcentaje de avance en  la formulación de la Política Distrital de Turismo</t>
  </si>
  <si>
    <t>14. Niños, niñas y adolescentes vinculados al Programa Colegios Amigos del Turismo sensibilizados en Cultura Turística.</t>
  </si>
  <si>
    <t>15. Personas en situación de discapacidad participantes en Recorridos de Apropiación de Ciudad</t>
  </si>
  <si>
    <t>16. Mujeres participantes de programas de las Casas de Igualdad de Oportunidades sensibilizadas en Cultura Turística</t>
  </si>
  <si>
    <t>6. Número de viajeros extranjeros que visitan anualmente Bogotá</t>
  </si>
  <si>
    <t>17. Número de turistas nacionales que visitan anualmente Bogotá</t>
  </si>
  <si>
    <t>18. Número de turistas internacionales que visitan anualmente Bogotá</t>
  </si>
  <si>
    <t>19. Número de eventos relacionados con congresos, convenciones, reuniones, viajes de incentivo y grandes eventos captados para la recuperación del sector turismo en Bogotá</t>
  </si>
  <si>
    <t>1. Número de participantes en actividades de sensibilización o Formación artística</t>
  </si>
  <si>
    <t>6. Número de asistencias a actividades artísticas producidas o apoyadas por el IDARTES</t>
  </si>
  <si>
    <t>7. Número de agentes del sector involucrados en procesos de participación</t>
  </si>
  <si>
    <t>2. Número de agentes del sector beneficiados con estímulos</t>
  </si>
  <si>
    <t>32. Porcentaje de los cambios identificados en los predios incorporados anualmente en la base de datos catastral de la ciudad (urbano y rural) con enfoque multipropósito.</t>
  </si>
  <si>
    <t>33. Porcentaje de capas de información geográfica de la infraestructura de datos espaciales de Bogotá actualizadas durante el cuatrienio</t>
  </si>
  <si>
    <t>34. Porcentaje de avance anual en la implementación del estándar OGC-TJS</t>
  </si>
  <si>
    <t>35. Número de entidades territoriales que contratan el servicio de gestión u operación catastral multipropósito</t>
  </si>
  <si>
    <t xml:space="preserve"> 8. Número de habitantes beneficiados por conservación</t>
  </si>
  <si>
    <t>13. Porcentaje de residuos sólidos aprovechados en la ciudad</t>
  </si>
  <si>
    <t>15. Números de servicios funerarios ofertados en los cementerios de propiedad del Distrito</t>
  </si>
  <si>
    <t>14. Número de Bóvedas, Osarios y Cenizarios (BOC) disponibles en los Cementerios de Propiedad del Distrito</t>
  </si>
  <si>
    <t xml:space="preserve">
16. Número de subvenciones otorgadas. </t>
  </si>
  <si>
    <t xml:space="preserve"> 
17. Porcentaje de ordenes de trabajo atendidas en menos de 72 horas</t>
  </si>
  <si>
    <t>6. Jornadas de esterilización de Caninos y felinos realizadas para contribuir con el control poblacional</t>
  </si>
  <si>
    <t xml:space="preserve">7. Animales en condición de vulnerabilidad atendidos integralmente </t>
  </si>
  <si>
    <t>8. Ciudadanos y ciudadanas vinculadas a las estrategias de cultura ciudadana, participación, educación ambiental y protección animal, con enfoque diferencial y de genero</t>
  </si>
  <si>
    <t>1. Número de solicitudes de ingreso a los Proyectos Curriculares de Pregrado</t>
  </si>
  <si>
    <t>2. Número de solicitudes de ingreso a los Proyectos Curriculares de Postgrado</t>
  </si>
  <si>
    <t>3. Número de estudiantes que ingresan en la vigencia a los Proyectos Curriculares de Pregrado</t>
  </si>
  <si>
    <t>4. Número de estudiantes que ingresan en la vigencia a los Proyectos Curriculares de Postgrado</t>
  </si>
  <si>
    <t>5. Número de Docentes en formación de Doctorados</t>
  </si>
  <si>
    <t>6. Número de Docentes en formación en Maestrías</t>
  </si>
  <si>
    <t>7. Porcentaje de Docentes con formación doctoral</t>
  </si>
  <si>
    <t>8. Porcentaje de Docentes con formación de maestría</t>
  </si>
  <si>
    <t>9. Número de Programas Académicos con Registro Calificado o renovación del mismo, por el Ministerio de Educación Nacional</t>
  </si>
  <si>
    <t>10. Número de Programas académicos con Acreditación de Alta Calidad o renovación de la misma, por el Ministerio de Educación Nacional</t>
  </si>
  <si>
    <t>3. Porcentaje de Entidades Distritales auditadas durante el período</t>
  </si>
  <si>
    <t>2. Tasa de retorno</t>
  </si>
  <si>
    <t>4. Percepción de los ciudadanos sobre los productos y acciones de la Contraloría de Bogotá</t>
  </si>
  <si>
    <t>18. FORTALECER LA CAPACIDAD DE LA INSTITUCIONALIDAD Y DE LOS ACTORES SOCIALES PARA ESTABLECER ACCIONES CONJUNTAS Y SOSTENIBLES QUE PREVENGAN LA VULNERACIÓN, GARANTICEN, PROMUEVAN Y PROTEJAN LOS DERECHOS HUMANOS.</t>
  </si>
  <si>
    <t>19. PROMOVER LA CONFIANZA ENTRE LA CIUDADANÍA Y LAS INSTITUCIONES PÚBLICAS PARA RESOLVER SITUACIONES QUE APREMIAN LA CONVIVENCIA, EL DIÁLOGO
SOCIAL Y LA CULTURA CIUDADANA</t>
  </si>
  <si>
    <t>20. FORTALECER LA GESTIÓN DEL EJERCICIO POLICIVO A CARGO DE LA SECRETARIA DISTRITAL DE GOBIERNO DE BOGOTÁ.</t>
  </si>
  <si>
    <t>21. FORTALECER LAS RELACIONES POLÍTICAS ENTRE LA ADMINISTRACIÓN DISTRITAL Y LOS ACTORES QUE COMPONEN LAS CORPORACIONES DE ELECCIÓN POPULAR DEL NIVEL NACIONAL, REGIONAL, DISTRITAL Y LOCAL.</t>
  </si>
  <si>
    <t>22. INCREMENTAR LA EFICIENCIA EN LA GESTIÓN Y PRESTACIÓN DE SERVICIOS DE LA SECRETARÍA DISTRITAL DE GOBIERNO FORTALECIENDO EL GOBIERNO ABIERTO Y TRANSPARENTE</t>
  </si>
  <si>
    <t>23. MEJORAR LA INCIDENCIA DE LA GOBERNABILIDAD DEMOCRÁTICA LOCAL EN EL TERRITORIO</t>
  </si>
  <si>
    <t>24. IMPLEMENTAR UNA ESTRATEGIA DE DEMOCRACIA Y PARTICIPACIÓN DIGITAL COMO PARTE INTEGRAL DE GABO</t>
  </si>
  <si>
    <t>104. Porcentaje de personas atendidas en el marco de las rutas de  promoción, prevención, atención y protección de los derechos a la vida, libertad, seguridad e integridad</t>
  </si>
  <si>
    <t>105. Programa Dialogo Social Implementado</t>
  </si>
  <si>
    <t>106. Descongestionar el 60Porcentaje de actuaciones de policía que se encuentran pendientes de fallo en primera instancia</t>
  </si>
  <si>
    <t>107. Fortalecer  procesos de apoyo para consolidar las relaciones entre la Administración Distrital y los actores que integran las corporaciones de elección popular del nivel nacional, regional, distrital y local</t>
  </si>
  <si>
    <t>108. Implementación de la estrategía MIPG en la entida</t>
  </si>
  <si>
    <t>109. Implementar el sistema de gestión local que permita mejorar de la planeación para el desarrollo local y el fortalecimiento de la institucional de las alcaldías locales</t>
  </si>
  <si>
    <t>110. Estrategia de democracia y participación digital diseñada, desarrollada e implementada</t>
  </si>
  <si>
    <t>23. Servicio de apoyo para la implementación de medidas en derechos humanos y derecho internacional humanitario</t>
  </si>
  <si>
    <t xml:space="preserve">24. Servicio de promoción a la participación ciudadana </t>
  </si>
  <si>
    <t>25. Servicio de inspección, vigilancia y control</t>
  </si>
  <si>
    <t>26. Servicio de asistencia técnica que integren las corporaciones de elección popular del nivel nacional, regional, distrital y local</t>
  </si>
  <si>
    <t>27. Servicio de implementación Sistemas de Gestión</t>
  </si>
  <si>
    <t>28. Servicio de educación informal</t>
  </si>
  <si>
    <t>24. Servicio de promoción a la participación ciudadana</t>
  </si>
  <si>
    <t>267. Número de medidas en derechos humanos y derecho internacional humanitario</t>
  </si>
  <si>
    <t>268. Número de iniciativas  a la participación ciudadana</t>
  </si>
  <si>
    <t>269. Número de diligencias realizadas en inspección vigilancia y control</t>
  </si>
  <si>
    <t>270. Número de asistencias brindadas</t>
  </si>
  <si>
    <t>271. Número de asistencias tecnicas brindadas</t>
  </si>
  <si>
    <t>272. Número de personas beneficiadas con servicio de educación informal</t>
  </si>
  <si>
    <t>273. Número de iniciativas de promoción y participación ciudadana</t>
  </si>
  <si>
    <t>9. Billones de pesos recaudos oportunamente y por gestión anti evasión</t>
  </si>
  <si>
    <t>1. CONTROL AL CUMPLIMIENTO DE LAS NORMAS  DE TRÁNSITO Y TRANSPORTE</t>
  </si>
  <si>
    <t>10. CAMPAÑAS DE CULTURA CIUDADANA DEFINIDAS PARA EL SISTEMA DE MOVILIDAD</t>
  </si>
  <si>
    <t>2. SEGURIDAD VIAL</t>
  </si>
  <si>
    <t>3. PLANEACIÓN DEL TRANSPORTE EN LA CIUDAD</t>
  </si>
  <si>
    <t>11. POLÍTICA PÚBLICA DE LA BICICLETA</t>
  </si>
  <si>
    <t>7. TRANSPARENCIA Y PROBIDAD</t>
  </si>
  <si>
    <t>16. Estímulos y apoyos a la oferta cultural, recreativa y deportiva</t>
  </si>
  <si>
    <t>25. Programa para el fortalecimiento de la cadena de valor de la economía cultural y creativa</t>
  </si>
  <si>
    <t>17.  Agentes del sector Profesionalizados</t>
  </si>
  <si>
    <t>24. Beneficios Económico Periódicos (BEPS)</t>
  </si>
  <si>
    <t>26.Investigación del patrimonio cultural</t>
  </si>
  <si>
    <t>18. Apoyos para la construcción, mejoramiento, restauración, dotación y operación de equipamientos y bienes de interés cultural</t>
  </si>
  <si>
    <t>19. Espacios convencionales y no convencionales para el fomento de la cultura escrita fortalecidos</t>
  </si>
  <si>
    <t>20.  Instancias de participación fortalecidas</t>
  </si>
  <si>
    <t>21. Intervención en los territorios y poblaciones a través de la cultura, recreación y el deporte</t>
  </si>
  <si>
    <t>22. Fortalecimiento de instrumentos de transformación cultural</t>
  </si>
  <si>
    <t>23. Fortalecimiento de la institucionalidad para el fomento de lo público</t>
  </si>
  <si>
    <t>27. Estrategia de arte en espacio público</t>
  </si>
  <si>
    <t>28.  Documentos técnicos sobre el relacionamiento internacional del sector</t>
  </si>
  <si>
    <t>63. Política pública de Ruralidad, actualizada</t>
  </si>
  <si>
    <t>64. Sistema de información para la planeación y seguimiento del desarrollo rural (SIPSDER), operando</t>
  </si>
  <si>
    <t>62. Porcentaje de la reglamentación del Plan de Ordenamiento Territorial</t>
  </si>
  <si>
    <t>38. Número de hectáreas de suelo viabilizadas</t>
  </si>
  <si>
    <t>65. Plan de Ordenamiento Territorial ajustado</t>
  </si>
  <si>
    <t>44. Número de investigaciones para la incorporación del enfoque de orientaciones sexuales e identidades de género realizados.</t>
  </si>
  <si>
    <t>66. Número de informes de seguimiento a las acciones afirmativas a personas transgénero para la implementación de la política pública para la garantía plena de los derechos de las personas LGBTI</t>
  </si>
  <si>
    <t>67. Número canales de denuncia de la Secretaría Distrital de Planeación, actualizados</t>
  </si>
  <si>
    <t>41. Número de estudios con información de calidad para formular, hacer seguimiento y evaluar a Políticas Públicas realizados</t>
  </si>
  <si>
    <t>68. Documentos del Sistema Integral de seguimiento y evaluación a políticas públicas elaborados y publicados</t>
  </si>
  <si>
    <t>69. Número de documentos de análisis y de políticas urbano - regionales, elaborados</t>
  </si>
  <si>
    <t>70. Estrategia para la conformación, institucionalización y reglamentación de la Región Metropolitana, diseñada e implementada. (MPDD)</t>
  </si>
  <si>
    <t>58. Documentos de investigación con aporte a la política sectorial y al ordenamiento territorial de la ciudad y la región, elaborados</t>
  </si>
  <si>
    <t>71. Plan de acción Distrito Aeroportuario 2020-2024 implementado y monitoreado (MPDD)</t>
  </si>
  <si>
    <t>59. Actuaciones urbanas integrales formuladas</t>
  </si>
  <si>
    <t>46. Base de datos Sisbén actualizada.</t>
  </si>
  <si>
    <t>47. Investigaciones relacionadas con el impacto social y financiero de la estratificación realizadas</t>
  </si>
  <si>
    <t>72. Estudios de carácter urbano, rural, socioeconómico y ambiental  realizados</t>
  </si>
  <si>
    <t>73. Porcentaje del plan de acción del sector Planeación en el Plan Estadístico Distrital implementado</t>
  </si>
  <si>
    <t>74. Encuestas Multipropósito realizadas</t>
  </si>
  <si>
    <t>75. Base Maestra de Bogotá Solidaria  operando</t>
  </si>
  <si>
    <t>76. Base de datos de estratificación actualizada (Urbana y rural)</t>
  </si>
  <si>
    <t>77. Número de documentos metodológicos para la incorporación de enfoques poblacional diferencial y de genero en proyectos de inversión, actualizados</t>
  </si>
  <si>
    <t>78. Número de Informes de seguimiento al Plan de Desarrollo publicados.</t>
  </si>
  <si>
    <t>10. Promoción de estilos de vida saludable de los niños, niñas, mujeres gestantes y hogares - 50%</t>
  </si>
  <si>
    <t xml:space="preserve">11. Apoyos Alimentarios Entregados </t>
  </si>
  <si>
    <t xml:space="preserve">12. Ruta integral de atenciones desde la gestación hasta la adolescencia </t>
  </si>
  <si>
    <t>13. Atención integral a niños, niñas, adolescentes y mujeres gestantes en los servicios dirigidos a la población desde la gestación hasta los 17 años</t>
  </si>
  <si>
    <t>17. Política Pública de Juventud 2017-2027</t>
  </si>
  <si>
    <t>19. Oportunidades  para jóvenes</t>
  </si>
  <si>
    <t>20. Personas mayores y sus cuidadores y cuidadoras en condición de fragilidad social en la ciudad de Bogotá atendidas a través de los servicios de la SDIS</t>
  </si>
  <si>
    <t>21. Atención e inclusión de personas con discapacidad</t>
  </si>
  <si>
    <t xml:space="preserve">23. Promoción de procesos de inclusión social para ciudadanos habitante de calle </t>
  </si>
  <si>
    <t xml:space="preserve">44. Protección de derechos de las niños y niñas </t>
  </si>
  <si>
    <t>26. Fortalecimiento de la capacidad técnica para la atención y protección de las víctimas de violencias al interior de las familias</t>
  </si>
  <si>
    <t xml:space="preserve">27. Formación en derechos sexuales y reproductivos </t>
  </si>
  <si>
    <t>29. Fortalecimiento de la gestión en los espacios de coordinación y articulación  intersectorial</t>
  </si>
  <si>
    <t>31. Procesos de desarrollo de capacidades para los ciudadanos</t>
  </si>
  <si>
    <t xml:space="preserve">45.  Acompañamiento a hogares con pobreza histórica y emergente </t>
  </si>
  <si>
    <t>32. Construcción, adecuación, saneamiento, mantenimiento y reforzamiento de equipamientos sociales</t>
  </si>
  <si>
    <t xml:space="preserve">33.  Soluciones idóneas, oportunas y eficientes en materia de servicios logísticos </t>
  </si>
  <si>
    <t>34. Recurso humano suficiente, idóneo y competente, acorde a las necesidades de la entidad</t>
  </si>
  <si>
    <t xml:space="preserve">36. Planeación y gestión eficiente </t>
  </si>
  <si>
    <t>37. Gestión del conocimiento e innovación</t>
  </si>
  <si>
    <t xml:space="preserve">38. Tecnologías de la información y las comunicaciones TIC </t>
  </si>
  <si>
    <t xml:space="preserve">39. Divulgación y comunicaciones </t>
  </si>
  <si>
    <t>40. Fortalecimiento y seguimiento de las políticas públicas sociales</t>
  </si>
  <si>
    <t xml:space="preserve">43.  Política pública LGBTI </t>
  </si>
  <si>
    <t>47.  Espacios físicos para la atención de los sectores LGBTI</t>
  </si>
  <si>
    <t>48.  Atención de  personas en emergencia y exclusión social -</t>
  </si>
  <si>
    <t>46. Atención de población proveniente de flujos migratorios mixtos</t>
  </si>
  <si>
    <t>8. INSTRUMENTOS SISTEMA DE INDICADORES Y TABLERO DE CONTROL TERRITORIAL DEL TALENTO HUMANO DISTRITAL</t>
  </si>
  <si>
    <t>1. Número de Servicios atendidos</t>
  </si>
  <si>
    <t>17 Número de Inspecciones técnicas realizadas</t>
  </si>
  <si>
    <t>18 Número de Personas capacitadas</t>
  </si>
  <si>
    <t>6. Porcentaje de implementación de acciones de política distrital de atención al pensionado</t>
  </si>
  <si>
    <t>7. Porcentaje de desarrollo del Sistema Integrado de Información para la gestión pensional</t>
  </si>
  <si>
    <t>1. Hogares trasladados</t>
  </si>
  <si>
    <t>10. Predios titulados localizados en estratos 1 y 2</t>
  </si>
  <si>
    <t>11. Metros cuadrados de espacio público construido</t>
  </si>
  <si>
    <t>9. PLAN TERRAZAS</t>
  </si>
  <si>
    <t>10. Personas beneficiadas con la implementación del plan piloto</t>
  </si>
  <si>
    <t>18.  Personas formadas en patrimonio cultural a través de procesos integrales</t>
  </si>
  <si>
    <t>16. Acciones de investigación, valoración, recuperación y activación del patrimonio cultural del Distrito Capital de Bogotá</t>
  </si>
  <si>
    <t>13. Oferta cultural para la valoración y divulgación del patrimonio material e inmaterial de la ciudad</t>
  </si>
  <si>
    <t>19.  Procesos de mejoramiento de la gestión institucional y de la infraestructura física y tecnológica de la Entidad</t>
  </si>
  <si>
    <t>1. PROTECCIÓN Y ATENCIÓN  INTEGRAL DE NIÑEZ, ADOLESCENCIA Y JUVENTUD EN SITUACIÓN DE VIDA EN CALLE, EN RIESGO DE HABITABILIDAD EN CALLE Y EN FRAGILIDAD SOCIAL</t>
  </si>
  <si>
    <t>20. DESARROLLO DE COMPETENCIAS</t>
  </si>
  <si>
    <t>87. Porcentaje de desarrollo e implementación de la estrategia pedagógica sobre la flora del Tropicario.</t>
  </si>
  <si>
    <t>13. GENERACIÓN DE CONOCIMIENTO PERTINENTE SOBRE LOS ECOSISTEMAS Y FLORA DEL D.C.</t>
  </si>
  <si>
    <t>14. APROPIACIÓN DEL CONOCIMIENTO E INNOVACIÓN PARA LA GESTIÓN SOCIO-AMBIENTAL</t>
  </si>
  <si>
    <t>15. TECNOLOGÍA APLICADA EN LA FUNCIÓN ECOLÓGICA DE LA COBERTURA VEGETAL</t>
  </si>
  <si>
    <t>16. Programas y estrategias  distritales de Agricultura Urbana y Periurbana</t>
  </si>
  <si>
    <t>17.  Tropicario del Jardín Botánico de Bogotá</t>
  </si>
  <si>
    <t>Elementos PEP</t>
  </si>
  <si>
    <t>PM/0112/0106/0000007736</t>
  </si>
  <si>
    <t>PM/0112/0104/0000007807</t>
  </si>
  <si>
    <t>PM/0112/0115/0000007784</t>
  </si>
  <si>
    <t>PM/0112/0116/0000007746</t>
  </si>
  <si>
    <t>PM/0112/0101/0000007624</t>
  </si>
  <si>
    <t>PM/0112/0101/0000007736</t>
  </si>
  <si>
    <t>PM/0112/0101/0000007808</t>
  </si>
  <si>
    <t>PM/0112/0101/0000007818</t>
  </si>
  <si>
    <t>PM/0112/0101/0000007599</t>
  </si>
  <si>
    <t>PM/0112/0102/0000007638</t>
  </si>
  <si>
    <t>PM/0112/0102/0000007813</t>
  </si>
  <si>
    <t>PM/0112/0113/0000007758</t>
  </si>
  <si>
    <t>PM/0112/0111/0000007774</t>
  </si>
  <si>
    <t>PM/0112/0111/0000007888</t>
  </si>
  <si>
    <t>PM/0112/0111/0000007690</t>
  </si>
  <si>
    <t>PM/0112/0111/0000007686</t>
  </si>
  <si>
    <t>PM/0112/0111/0000007809</t>
  </si>
  <si>
    <t>PM/0112/0111/0000007689</t>
  </si>
  <si>
    <t>PM/0112/0111/0000007643</t>
  </si>
  <si>
    <t>PM/0112/0111/0000007737</t>
  </si>
  <si>
    <t>PM/0112/0114/0000007736</t>
  </si>
  <si>
    <t>Sector</t>
  </si>
  <si>
    <t>Cod Sect</t>
  </si>
  <si>
    <t>1 EDUCACIÓN</t>
  </si>
  <si>
    <t>10 HÁBITAT</t>
  </si>
  <si>
    <t>11 GESTIÓN</t>
  </si>
  <si>
    <t>12 PLANEACIÓN</t>
  </si>
  <si>
    <t>13 MUJER</t>
  </si>
  <si>
    <t>14 CONTROL</t>
  </si>
  <si>
    <t>15 JURÍDICO</t>
  </si>
  <si>
    <t>16 SEGURIDAD</t>
  </si>
  <si>
    <t>2 SALUD</t>
  </si>
  <si>
    <t>3 MOVILIDAD</t>
  </si>
  <si>
    <t>4 INTEGRACIÓN</t>
  </si>
  <si>
    <t>5 GOBIERNO</t>
  </si>
  <si>
    <t>6 AMBIENTE</t>
  </si>
  <si>
    <t>7 CULTURA</t>
  </si>
  <si>
    <t>8 HACIENDA</t>
  </si>
  <si>
    <t>9 DESARROLLO</t>
  </si>
  <si>
    <t>PM/0102/0109/0000007719</t>
  </si>
  <si>
    <t>PM/0102/0109/0000007732</t>
  </si>
  <si>
    <t>PM/0102/0109/0000007742</t>
  </si>
  <si>
    <t>PM/0102/0111/0000007719</t>
  </si>
  <si>
    <t>PM/0102/0111/0000007732</t>
  </si>
  <si>
    <t>PM/0102/0111/0000007742</t>
  </si>
  <si>
    <t>PM/0102/0108/0000007719</t>
  </si>
  <si>
    <t>PM/0102/0108/0000007732</t>
  </si>
  <si>
    <t>PM/0102/0108/0000007742</t>
  </si>
  <si>
    <t>PM/0102/0112/0000007719</t>
  </si>
  <si>
    <t>PM/0102/0112/0000007732</t>
  </si>
  <si>
    <t>PM/0102/0112/0000007742</t>
  </si>
  <si>
    <t>PM/0102/0113/0000007719</t>
  </si>
  <si>
    <t>PM/0102/0113/0000007732</t>
  </si>
  <si>
    <t>PM/0102/0113/0000007742</t>
  </si>
  <si>
    <t>PM/0102/0107/0000007719</t>
  </si>
  <si>
    <t>PM/0102/0107/0000007751</t>
  </si>
  <si>
    <t>PM/0104/0120/0000007871</t>
  </si>
  <si>
    <t>PM/0104/0121/0000007868</t>
  </si>
  <si>
    <t>PM/0104/0121/0000007873</t>
  </si>
  <si>
    <t>PM/0104/0122/0000007872</t>
  </si>
  <si>
    <t>PM/0104/0123/0000007870</t>
  </si>
  <si>
    <t>PM/0104/0124/0000007869</t>
  </si>
  <si>
    <t>PM/0104/0125/0000007867</t>
  </si>
  <si>
    <t>PM/0105/0131/0000007561</t>
  </si>
  <si>
    <t>PM/0105/0132/0000007605</t>
  </si>
  <si>
    <t>PM/0105/0133/0000007552</t>
  </si>
  <si>
    <t>PM/0105/0133/0000007554</t>
  </si>
  <si>
    <t>PM/0105/0133/0000007591</t>
  </si>
  <si>
    <t>PM/0110/0123/0000007787</t>
  </si>
  <si>
    <t>PM/0110/0124/0000007793</t>
  </si>
  <si>
    <t>PM/0110/0125/0000007795</t>
  </si>
  <si>
    <t>PM/0110/0126/0000007799</t>
  </si>
  <si>
    <t>PM/0110/0127/0000007800</t>
  </si>
  <si>
    <t>PM/0110/0128/0000007801</t>
  </si>
  <si>
    <t>PM/0110/0124/0000007803</t>
  </si>
  <si>
    <t>PM/0113/0210/0000007581</t>
  </si>
  <si>
    <t>PM/0113/0202/0000007587</t>
  </si>
  <si>
    <t>PM/0113/0202/0000007579</t>
  </si>
  <si>
    <t>PM/0113/0203/0000007578</t>
  </si>
  <si>
    <t>PM/0113/0203/0000007588</t>
  </si>
  <si>
    <t>PM/0113/0201/0000007593</t>
  </si>
  <si>
    <t>PM/0113/0201/0000007576</t>
  </si>
  <si>
    <t>PM/0113/0201/0000007573</t>
  </si>
  <si>
    <t>PM/0113/0211/0000007583</t>
  </si>
  <si>
    <t>PM/0113/0211/0000007596</t>
  </si>
  <si>
    <t>PM/0113/0107/0000007563</t>
  </si>
  <si>
    <t>PM/0113/0107/0000007570</t>
  </si>
  <si>
    <t>PM/0113/0107/0000007568</t>
  </si>
  <si>
    <t>PM/0113/0107/0000007574</t>
  </si>
  <si>
    <t>PM/0113/0107/0000007589</t>
  </si>
  <si>
    <t>PM/0113/0207/0000007653</t>
  </si>
  <si>
    <t>PM/0113/0207/0000007595</t>
  </si>
  <si>
    <t>PM/0117/0107/0000007874</t>
  </si>
  <si>
    <t>PM/0117/0107/0000007843</t>
  </si>
  <si>
    <t>PM/0117/0107/0000007849</t>
  </si>
  <si>
    <t>PM/0117/0107/0000007837</t>
  </si>
  <si>
    <t>PM/0117/0107/0000007842</t>
  </si>
  <si>
    <t>PM/0117/0112/0000007863</t>
  </si>
  <si>
    <t>PM/0117/0113/1000007844</t>
  </si>
  <si>
    <t>PM/0117/0113/0000007848</t>
  </si>
  <si>
    <t>PM/0117/0113/0000007847</t>
  </si>
  <si>
    <t>PM/0117/0113/0000007865</t>
  </si>
  <si>
    <t>PM/0117/0113/0000007906</t>
  </si>
  <si>
    <t>PM/0117/0106/0000007846</t>
  </si>
  <si>
    <t>PM/0117/0106/0000007845</t>
  </si>
  <si>
    <t>PM/0118/0112/0000007721</t>
  </si>
  <si>
    <t>PM/0118/0112/0000007615</t>
  </si>
  <si>
    <t>PM/0118/0113/0000007802</t>
  </si>
  <si>
    <t>PM/0118/0113/0000007582</t>
  </si>
  <si>
    <t>PM/0118/0113/0000007825</t>
  </si>
  <si>
    <t>PM/0118/0113/0000007747</t>
  </si>
  <si>
    <t>PM/0118/0113/0000007715</t>
  </si>
  <si>
    <t>PM/0118/0113/0000007798</t>
  </si>
  <si>
    <t>PM/0118/0113/0000007823</t>
  </si>
  <si>
    <t>PM/0118/0114/0000007577</t>
  </si>
  <si>
    <t>PM/0118/0114/0000007642</t>
  </si>
  <si>
    <t>PM/0118/0114/0000007641</t>
  </si>
  <si>
    <t>PM/0118/0114/0000007659</t>
  </si>
  <si>
    <t>PM/0118/0114/0000007645</t>
  </si>
  <si>
    <t>PM/0118/0114/0000007575</t>
  </si>
  <si>
    <t>PM/0118/0114/0000007618</t>
  </si>
  <si>
    <t>PM/0118/0115/0000007812</t>
  </si>
  <si>
    <t>PM/0118/0116/0000007606</t>
  </si>
  <si>
    <t>PM/0118/0116/0000007754</t>
  </si>
  <si>
    <t>PM/0118/0116/0000007810</t>
  </si>
  <si>
    <t>PM/0118/0116/0000007728</t>
  </si>
  <si>
    <t>PM/0118/0116/0000007836</t>
  </si>
  <si>
    <t>PM/0118/0116/0000007590</t>
  </si>
  <si>
    <t>PM/0118/0116/0000007602</t>
  </si>
  <si>
    <t>PM/0118/0116/0000007815</t>
  </si>
  <si>
    <t>PM/0119/0116/0000007650</t>
  </si>
  <si>
    <t>PM/0119/0125/0000007881</t>
  </si>
  <si>
    <t>PM/0119/0117/0000007884</t>
  </si>
  <si>
    <t>PM/0119/0124/0000007885</t>
  </si>
  <si>
    <t>PM/0119/0126/0000007886</t>
  </si>
  <si>
    <t>PM/0119/0118/0000007654</t>
  </si>
  <si>
    <t>PM/0119/0119/0000007880</t>
  </si>
  <si>
    <t>PM/0119/0120/0000007610</t>
  </si>
  <si>
    <t>PM/0119/0121/0000007648</t>
  </si>
  <si>
    <t>PM/0119/0122/0000007879</t>
  </si>
  <si>
    <t>PM/0119/0123/0000007646</t>
  </si>
  <si>
    <t>PM/0119/0127/0000007887</t>
  </si>
  <si>
    <t>PM/0119/0128/0000007656</t>
  </si>
  <si>
    <t>PM/0120/0104/0000007629</t>
  </si>
  <si>
    <t>PM/0120/0104/0000007630</t>
  </si>
  <si>
    <t>PM/0120/0104/0000007604</t>
  </si>
  <si>
    <t>PM/0120/0104/0000007665</t>
  </si>
  <si>
    <t>PM/0120/0104/0000007636</t>
  </si>
  <si>
    <t>PM/0120/0105/0000007623</t>
  </si>
  <si>
    <t>PM/0120/0105/0000007634</t>
  </si>
  <si>
    <t>PM/0120/0105/0000007604</t>
  </si>
  <si>
    <t>PM/0120/0105/0000007665</t>
  </si>
  <si>
    <t>PM/0120/0105/0000007636</t>
  </si>
  <si>
    <t>PM/0120/0108/0000007759</t>
  </si>
  <si>
    <t>PM/0120/0108/0000007633</t>
  </si>
  <si>
    <t>PM/0120/0108/0000007604</t>
  </si>
  <si>
    <t>PM/0120/0108/0000007665</t>
  </si>
  <si>
    <t>PM/0120/0108/0000007636</t>
  </si>
  <si>
    <t>PM/0120/0107/0000007631</t>
  </si>
  <si>
    <t>PM/0120/0107/0000007635</t>
  </si>
  <si>
    <t>PM/0120/0107/0000007604</t>
  </si>
  <si>
    <t>PM/0120/0107/0000007665</t>
  </si>
  <si>
    <t>PM/0120/0107/0000007636</t>
  </si>
  <si>
    <t>PM/0121/0103/0000007673</t>
  </si>
  <si>
    <t>PM/0121/0103/0000007675</t>
  </si>
  <si>
    <t>PM/0121/0103/0000007671</t>
  </si>
  <si>
    <t>PM/0121/0103/0000007738</t>
  </si>
  <si>
    <t>PM/0121/0103/0000007662</t>
  </si>
  <si>
    <t>PM/0121/0102/0000007668</t>
  </si>
  <si>
    <t>PM/0121/0102/0000007662</t>
  </si>
  <si>
    <t>PM/0121/0101/0000007672</t>
  </si>
  <si>
    <t>PM/0121/0101/0000007734</t>
  </si>
  <si>
    <t>PM/0121/0101/0000007739</t>
  </si>
  <si>
    <t>PM/0121/0101/0000007662</t>
  </si>
  <si>
    <t>PM/0121/0104/0000007676</t>
  </si>
  <si>
    <t>PM/0121/0104/0000007662</t>
  </si>
  <si>
    <t>PM/0121/0105/0000007718</t>
  </si>
  <si>
    <t>PM/0121/0105/0000007662</t>
  </si>
  <si>
    <t>PM/0122/0110/0000007745</t>
  </si>
  <si>
    <t>PM/0122/0111/0000007745</t>
  </si>
  <si>
    <t>PM/0122/0112/0000007744</t>
  </si>
  <si>
    <t>PM/0122/0113/0000007744</t>
  </si>
  <si>
    <t>PM/0122/0117/0000007740</t>
  </si>
  <si>
    <t>PM/0122/0119/0000007740</t>
  </si>
  <si>
    <t>PM/0122/0120/0000007770</t>
  </si>
  <si>
    <t>PM/0122/0121/0000007771</t>
  </si>
  <si>
    <t>PM/0122/0123/0000007757</t>
  </si>
  <si>
    <t>PM/0122/0126/0000007564</t>
  </si>
  <si>
    <t>PM/0122/0127/0000007753</t>
  </si>
  <si>
    <t>PM/0122/0129/0000007735</t>
  </si>
  <si>
    <t>PM/0122/0131/0000007735</t>
  </si>
  <si>
    <t>PM/0122/0132/0000007565</t>
  </si>
  <si>
    <t>PM/0122/0133/0000007748</t>
  </si>
  <si>
    <t>PM/0122/0134/0000007748</t>
  </si>
  <si>
    <t>PM/0122/0136/0000007741</t>
  </si>
  <si>
    <t>PM/0122/0137/0000007741</t>
  </si>
  <si>
    <t>PM/0122/0138/0000007741</t>
  </si>
  <si>
    <t>PM/0122/0139/0000007741</t>
  </si>
  <si>
    <t>PM/0122/0140/0000007733</t>
  </si>
  <si>
    <t>PM/0122/0143/0000007756</t>
  </si>
  <si>
    <t>PM/0122/0144/0000007752</t>
  </si>
  <si>
    <t>PM/0122/0145/0000007768</t>
  </si>
  <si>
    <t>PM/0122/0146/0000007730</t>
  </si>
  <si>
    <t>PM/0122/0147/0000007756</t>
  </si>
  <si>
    <t>PM/0122/0148/0000007749</t>
  </si>
  <si>
    <t>PM/0125/0107/0000007670</t>
  </si>
  <si>
    <t>PM/0125/0107/0000007567</t>
  </si>
  <si>
    <t>PM/0125/0108/0000007670</t>
  </si>
  <si>
    <t>PM/0125/0108/0000007567</t>
  </si>
  <si>
    <t>PM/0125/0109/0000007670</t>
  </si>
  <si>
    <t>PM/0125/0109/0000007567</t>
  </si>
  <si>
    <t>PM/0125/0110/0000007670</t>
  </si>
  <si>
    <t>PM/0125/0110/0000007567</t>
  </si>
  <si>
    <t>PM/0125/0111/0000007567</t>
  </si>
  <si>
    <t>PM/0125/0112/0000007567</t>
  </si>
  <si>
    <t>PM/0125/0113/0000007670</t>
  </si>
  <si>
    <t>PM/0125/0113/0000007567</t>
  </si>
  <si>
    <t>PM/0125/0114/0000007670</t>
  </si>
  <si>
    <t>PM/0125/0114/0000007567</t>
  </si>
  <si>
    <t>PM/0125/0115/0000007670</t>
  </si>
  <si>
    <t>PM/0125/0115/0000007567</t>
  </si>
  <si>
    <t>PM/0126/0101/0000007710</t>
  </si>
  <si>
    <t>PM/0126/0101/0000007711</t>
  </si>
  <si>
    <t>PM/0126/0101/0000007769</t>
  </si>
  <si>
    <t>PM/0126/0101/0000007814</t>
  </si>
  <si>
    <t>PM/0126/0102/0000007789</t>
  </si>
  <si>
    <t>PM/0126/0102/0000007743</t>
  </si>
  <si>
    <t>PM/0126/0102/0000007710</t>
  </si>
  <si>
    <t>PM/0126/0102/0000007816</t>
  </si>
  <si>
    <t>PM/0126/0102/0000007778</t>
  </si>
  <si>
    <t>PM/0126/0102/0000007699</t>
  </si>
  <si>
    <t>PM/0126/0102/0000007702</t>
  </si>
  <si>
    <t>PM/0126/0102/0000007820</t>
  </si>
  <si>
    <t>PM/0126/0102/0000007811</t>
  </si>
  <si>
    <t>PM/0126/0103/0000007794</t>
  </si>
  <si>
    <t>PM/0126/0103/0000007805</t>
  </si>
  <si>
    <t>PM/0126/0103/0000007780</t>
  </si>
  <si>
    <t>PM/0126/0106/0000007817</t>
  </si>
  <si>
    <t>PM/0126/0106/0000007657</t>
  </si>
  <si>
    <t>PM/0126/0106/0000007806</t>
  </si>
  <si>
    <t>PM/0127/0104/0000007861</t>
  </si>
  <si>
    <t>PM/0127/0104/0000007862</t>
  </si>
  <si>
    <t>PM/0127/0104/0000007876</t>
  </si>
  <si>
    <t>PM/0127/0104/0000007877</t>
  </si>
  <si>
    <t>PM/0127/0105/0000007838</t>
  </si>
  <si>
    <t>PM/0127/0105/0000007862</t>
  </si>
  <si>
    <t>PM/0127/0105/0000007876</t>
  </si>
  <si>
    <t>PM/0127/0105/0000007877</t>
  </si>
  <si>
    <t>PM/0131/0101/0000007658</t>
  </si>
  <si>
    <t>PM/0131/0101/0000007637</t>
  </si>
  <si>
    <t>PM/0131/0101/0000007655</t>
  </si>
  <si>
    <t>PM/0131/0102/0000007658</t>
  </si>
  <si>
    <t>PM/0131/0102/0000007637</t>
  </si>
  <si>
    <t>PM/0131/0102/0000007655</t>
  </si>
  <si>
    <t>PM/0131/0103/0000007658</t>
  </si>
  <si>
    <t>PM/0131/0103/0000007637</t>
  </si>
  <si>
    <t>PM/0131/0103/0000007655</t>
  </si>
  <si>
    <t>PM/0136/0101/0000007621</t>
  </si>
  <si>
    <t>PM/0136/0101/0000007608</t>
  </si>
  <si>
    <t>PM/0136/0101/0000007632</t>
  </si>
  <si>
    <t>PM/0136/0102/0000007621</t>
  </si>
  <si>
    <t>PM/0136/0102/0000007608</t>
  </si>
  <si>
    <t>PM/0136/0102/0000007632</t>
  </si>
  <si>
    <t>PM/0136/0106/0000007621</t>
  </si>
  <si>
    <t>PM/0136/0106/0000007608</t>
  </si>
  <si>
    <t>PM/0136/0106/0000007632</t>
  </si>
  <si>
    <t>PM/0136/0107/0000007621</t>
  </si>
  <si>
    <t>PM/0136/0107/0000007608</t>
  </si>
  <si>
    <t>PM/0136/0107/0000007632</t>
  </si>
  <si>
    <t>PM/0136/0108/0000007562</t>
  </si>
  <si>
    <t>PM/0136/0108/0000007608</t>
  </si>
  <si>
    <t>PM/0136/0108/0000007632</t>
  </si>
  <si>
    <t>PM/0137/0101/0000007776</t>
  </si>
  <si>
    <t>PM/0137/0101/0000007777</t>
  </si>
  <si>
    <t>PM/0137/0101/0000007781</t>
  </si>
  <si>
    <t>PM/0137/0101/0000007692</t>
  </si>
  <si>
    <t>PM/0137/0101/0000007695</t>
  </si>
  <si>
    <t>PM/0137/0102/0000007640</t>
  </si>
  <si>
    <t>PM/0137/0102/0000007765</t>
  </si>
  <si>
    <t>PM/0137/0202/0000007783</t>
  </si>
  <si>
    <t>PM/0137/0202/0000007767</t>
  </si>
  <si>
    <t>PM/0137/0203/0000007792</t>
  </si>
  <si>
    <t>PM/0137/0203/0000007797</t>
  </si>
  <si>
    <t>PM/0137/0204/0000007792</t>
  </si>
  <si>
    <t>PM/0137/0204/0000007783</t>
  </si>
  <si>
    <t>PM/0137/0205/0000007797</t>
  </si>
  <si>
    <t>PM/0200/0113/0000007773</t>
  </si>
  <si>
    <t>PM/0200/0113/0000007764</t>
  </si>
  <si>
    <t>PM/0200/0114/0000007772</t>
  </si>
  <si>
    <t>PM/0200/0114/0000007764</t>
  </si>
  <si>
    <t>PM/0200/0115/0000007722</t>
  </si>
  <si>
    <t>PM/0200/0115/0000007764</t>
  </si>
  <si>
    <t>PM/0200/0116/0000007548</t>
  </si>
  <si>
    <t>PM/0200/0116/0000007764</t>
  </si>
  <si>
    <t>PM/0200/0117/0000007773</t>
  </si>
  <si>
    <t>PM/0200/0117/0000007764</t>
  </si>
  <si>
    <t>PM/0200/0118/0000007772</t>
  </si>
  <si>
    <t>PM/0200/0118/0000007764</t>
  </si>
  <si>
    <t>PM/0200/0119/0000007722</t>
  </si>
  <si>
    <t>PM/0200/0119/0000007764</t>
  </si>
  <si>
    <t>PM/0201/0101/0000007822</t>
  </si>
  <si>
    <t>PM/0201/0102/0000007822</t>
  </si>
  <si>
    <t>PM/0201/0104/0000007829</t>
  </si>
  <si>
    <t>PM/0201/0104/0000007830</t>
  </si>
  <si>
    <t>PM/0201/0104/0000007831</t>
  </si>
  <si>
    <t>PM/0201/0104/0000007832</t>
  </si>
  <si>
    <t>PM/0201/0104/0000007833</t>
  </si>
  <si>
    <t>PM/0201/0105/0000007791</t>
  </si>
  <si>
    <t>PM/0201/0105/0000007822</t>
  </si>
  <si>
    <t>PM/0201/0117/0000007785</t>
  </si>
  <si>
    <t>PM/0201/0117/0000007788</t>
  </si>
  <si>
    <t>PM/0201/0117/0000007790</t>
  </si>
  <si>
    <t>PM/0201/0118/0000007750</t>
  </si>
  <si>
    <t>PM/0201/0119/0000007827</t>
  </si>
  <si>
    <t>PM/0201/0119/0000007834</t>
  </si>
  <si>
    <t>PM/0201/0119/0000007835</t>
  </si>
  <si>
    <t>PM/0201/0119/0000007824</t>
  </si>
  <si>
    <t>PM/0203/0105/0000007558</t>
  </si>
  <si>
    <t>PM/0203/0105/0000007566</t>
  </si>
  <si>
    <t>PM/0203/0106/0000007558</t>
  </si>
  <si>
    <t>PM/0203/0106/0000007557</t>
  </si>
  <si>
    <t>PM/0203/0107/0000007558</t>
  </si>
  <si>
    <t>PM/0203/0107/0000007559</t>
  </si>
  <si>
    <t>PM/0204/0101/0000007763</t>
  </si>
  <si>
    <t>PM/0204/0101/0000007779</t>
  </si>
  <si>
    <t>PM/0204/0101/0000007786</t>
  </si>
  <si>
    <t>PM/0204/0101/0000007716</t>
  </si>
  <si>
    <t>PM/0204/0102/0000007761</t>
  </si>
  <si>
    <t>PM/0204/0102/0000007763</t>
  </si>
  <si>
    <t>PM/0204/0102/0000007716</t>
  </si>
  <si>
    <t>PM/0204/0103/0000007782</t>
  </si>
  <si>
    <t>PM/0204/0103/0000007716</t>
  </si>
  <si>
    <t>PM/0206/0105/0000007592</t>
  </si>
  <si>
    <t>PM/0206/0106/0000007592</t>
  </si>
  <si>
    <t>PM/0208/0101/0000007698</t>
  </si>
  <si>
    <t>PM/0208/0101/0000007696</t>
  </si>
  <si>
    <t>PM/0208/0109/0000007680</t>
  </si>
  <si>
    <t>PM/0208/0109/0000007696</t>
  </si>
  <si>
    <t>PM/0208/0110/0000007684</t>
  </si>
  <si>
    <t>PM/0208/0110/0000007696</t>
  </si>
  <si>
    <t>PM/0208/0111/0000007703</t>
  </si>
  <si>
    <t>PM/0208/0111/0000007696</t>
  </si>
  <si>
    <t>1. HOGARES LOCALIZADOS EN ZONAS DE ALTO RIESGO NO MITIGABLE TRASLADADOS</t>
  </si>
  <si>
    <t>11. MEJORAMIENTO INTEGRAL DEL ESPACIO PUBLICO A ESCALA BARRIAL CON PARTICIPACION CIUDADANA</t>
  </si>
  <si>
    <t>PM/0211/0101/0000007853</t>
  </si>
  <si>
    <t>PM/0211/0101/0000007856</t>
  </si>
  <si>
    <t>PM/0211/0101/0000007855</t>
  </si>
  <si>
    <t>PM/0211/0101/0000007857</t>
  </si>
  <si>
    <t>PM/0211/0101/0000007905</t>
  </si>
  <si>
    <t>PM/0211/0102/0000007851</t>
  </si>
  <si>
    <t>PM/0211/0102/0000007852</t>
  </si>
  <si>
    <t>1. Parques y escenarios deportivos</t>
  </si>
  <si>
    <t>2. Actividades recreativas, deportivas y de actividad física</t>
  </si>
  <si>
    <t>4. Formación y preparación deportiva</t>
  </si>
  <si>
    <t>PM/0211/0104/0000007855</t>
  </si>
  <si>
    <t>PM/0211/0104/0000007857</t>
  </si>
  <si>
    <t>PM/0213/0113/0000007639</t>
  </si>
  <si>
    <t>PM/0213/0116/0000007611</t>
  </si>
  <si>
    <t>PM/0213/0116/0000007649</t>
  </si>
  <si>
    <t>PM/0213/0116/0000007612</t>
  </si>
  <si>
    <t>PM/0213/0118/0000007601</t>
  </si>
  <si>
    <t>PM/0213/0119/0000007597</t>
  </si>
  <si>
    <t>PM/0214/0101/0000007720</t>
  </si>
  <si>
    <t>PM/0214/0101/0000007727</t>
  </si>
  <si>
    <t>PM/0214/0120/0000007726</t>
  </si>
  <si>
    <t>PM/0214/0120/0000007727</t>
  </si>
  <si>
    <t>PM/0215/0107/0000007664</t>
  </si>
  <si>
    <t>PM/0215/0107/0000007674</t>
  </si>
  <si>
    <t>PM/0215/0107/0000007682</t>
  </si>
  <si>
    <t>PM/0215/0110/0000007682</t>
  </si>
  <si>
    <t>PM/0215/0110/0000007713</t>
  </si>
  <si>
    <t>PM/0215/0111/0000007682</t>
  </si>
  <si>
    <t>PM/0215/0112/0000007724</t>
  </si>
  <si>
    <t>PM/0215/0112/0000007760</t>
  </si>
  <si>
    <t>PM/0215/0113/0000007682</t>
  </si>
  <si>
    <t>PM/0215/0113/0000007713</t>
  </si>
  <si>
    <t>PM/0215/0113/0000007760</t>
  </si>
  <si>
    <t>PM/0215/0114/0000007760</t>
  </si>
  <si>
    <t>PM/0215/0115/0000007713</t>
  </si>
  <si>
    <t>PM/0215/0116/0000007664</t>
  </si>
  <si>
    <t>PM/0215/0116/0000007674</t>
  </si>
  <si>
    <t>PM/0216/0105/0000007572</t>
  </si>
  <si>
    <t>PM/0216/0105/0000007586</t>
  </si>
  <si>
    <t>PM/0216/0105/0000007663</t>
  </si>
  <si>
    <t>PM/0216/0105/0000007691</t>
  </si>
  <si>
    <t>PM/0216/0105/0000007697</t>
  </si>
  <si>
    <t>PM/0216/0106/0000007663</t>
  </si>
  <si>
    <t>PM/0216/0106/0000007693</t>
  </si>
  <si>
    <t>PM/0216/0107/0000007693</t>
  </si>
  <si>
    <t>PM/0216/0108/0000007691</t>
  </si>
  <si>
    <t>PM/0216/0109/0000007572</t>
  </si>
  <si>
    <t>PM/0218/0113/0000007679</t>
  </si>
  <si>
    <t>PM/0218/0113/0000007683</t>
  </si>
  <si>
    <t>PM/0218/0114/0000007666</t>
  </si>
  <si>
    <t>PM/0218/0114/0000007681</t>
  </si>
  <si>
    <t>PM/0218/0114/0000007683</t>
  </si>
  <si>
    <t>PM/0218/0114/0000007667</t>
  </si>
  <si>
    <t>PM/0218/0115/0000007677</t>
  </si>
  <si>
    <t>PM/0218/0115/0000007683</t>
  </si>
  <si>
    <t>PM/0218/0116/0000007681</t>
  </si>
  <si>
    <t>PM/0218/0116/0000007683</t>
  </si>
  <si>
    <t>PM/0218/0117/0000007651</t>
  </si>
  <si>
    <t>PM/0218/0117/0000007683</t>
  </si>
  <si>
    <t>PM/0219/0112/0000007553</t>
  </si>
  <si>
    <t>PM/0219/0113/0000007553</t>
  </si>
  <si>
    <t>PM/0219/0114/0000007553</t>
  </si>
  <si>
    <t>PM/0220/0110/0000007685</t>
  </si>
  <si>
    <t>PM/0220/0110/0000007687</t>
  </si>
  <si>
    <t>PM/0220/0110/0000007678</t>
  </si>
  <si>
    <t>PM/0220/0110/0000007729</t>
  </si>
  <si>
    <t>PM/0220/0110/0000007712</t>
  </si>
  <si>
    <t>PM/0220/0110/0000007714</t>
  </si>
  <si>
    <t>PM/0220/0111/0000007688</t>
  </si>
  <si>
    <t>PM/0220/0111/0000007712</t>
  </si>
  <si>
    <t>PM/0220/0111/0000007714</t>
  </si>
  <si>
    <t>PM/0220/0112/0000007796</t>
  </si>
  <si>
    <t>PM/0220/0112/0000007712</t>
  </si>
  <si>
    <t>PM/0220/0112/0000007714</t>
  </si>
  <si>
    <t>PM/0220/0113/0000007796</t>
  </si>
  <si>
    <t>PM/0220/0113/0000007723</t>
  </si>
  <si>
    <t>PM/0220/0113/0000007712</t>
  </si>
  <si>
    <t>PM/0220/0113/0000007714</t>
  </si>
  <si>
    <t>PM/0221/0104/0000007705</t>
  </si>
  <si>
    <t>PM/0221/0104/0000007707</t>
  </si>
  <si>
    <t>PM/0221/0104/0000007709</t>
  </si>
  <si>
    <t>PM/0221/0105/0000007706</t>
  </si>
  <si>
    <t>PM/0221/0105/0000007708</t>
  </si>
  <si>
    <t>PM/0221/0105/0000007709</t>
  </si>
  <si>
    <t>PM/0222/0101/0000007571</t>
  </si>
  <si>
    <t>PM/0222/0101/0000007585</t>
  </si>
  <si>
    <t>PM/0222/0101/0000007594</t>
  </si>
  <si>
    <t>PM/0222/0101/0000007598</t>
  </si>
  <si>
    <t>PM/0222/0101/0000007600</t>
  </si>
  <si>
    <t>PM/0222/0101/0000007603</t>
  </si>
  <si>
    <t>PM/0222/0101/0000007614</t>
  </si>
  <si>
    <t>PM/0222/0101/0000007622</t>
  </si>
  <si>
    <t>PM/0222/0101/0000007625</t>
  </si>
  <si>
    <t>PM/0222/0101/0000007902</t>
  </si>
  <si>
    <t>PM/0222/0102/0000007585</t>
  </si>
  <si>
    <t>PM/0222/0102/0000007600</t>
  </si>
  <si>
    <t>PM/0222/0102/0000007614</t>
  </si>
  <si>
    <t>PM/0222/0102/0000007617</t>
  </si>
  <si>
    <t>PM/0222/0102/0000007619</t>
  </si>
  <si>
    <t>PM/0222/0103/0000007614</t>
  </si>
  <si>
    <t>PM/0222/0103/0000007617</t>
  </si>
  <si>
    <t>PM/0222/0103/0000007619</t>
  </si>
  <si>
    <t>PM/0222/0103/0000007622</t>
  </si>
  <si>
    <t>PM/0222/0103/0000007902</t>
  </si>
  <si>
    <t>PM/0222/0104/0000007585</t>
  </si>
  <si>
    <t>PM/0222/0104/0000007598</t>
  </si>
  <si>
    <t>PM/0222/0104/0000007617</t>
  </si>
  <si>
    <t>PM/0222/0104/0000007619</t>
  </si>
  <si>
    <t>PM/0222/0104/0000007625</t>
  </si>
  <si>
    <t>PM/0226/0106/0000007840</t>
  </si>
  <si>
    <t>PM/0226/0106/0000007841</t>
  </si>
  <si>
    <t>PM/0226/0107/0000007839</t>
  </si>
  <si>
    <t>PM/0226/0107/0000007841</t>
  </si>
  <si>
    <t>PM/0226/0108/0000007839</t>
  </si>
  <si>
    <t>PM/0226/0109/0000007775</t>
  </si>
  <si>
    <t>PM/0226/0109/0000007841</t>
  </si>
  <si>
    <t>PM/0227/0105/0000007858</t>
  </si>
  <si>
    <t>PM/0227/0105/0000007859</t>
  </si>
  <si>
    <t>PM/0227/0105/0000007860</t>
  </si>
  <si>
    <t>PM/0227/0105/0000007903</t>
  </si>
  <si>
    <t>PM/0228/0101/0000007569</t>
  </si>
  <si>
    <t>PM/0228/0101/0000007628</t>
  </si>
  <si>
    <t>PM/0228/0104/0000007652</t>
  </si>
  <si>
    <t>PM/0228/0104/0000007628</t>
  </si>
  <si>
    <t>PM/0228/0105/0000007569</t>
  </si>
  <si>
    <t>PM/0228/0105/0000007628</t>
  </si>
  <si>
    <t>PM/0228/0106/0000007644</t>
  </si>
  <si>
    <t>PM/0228/0106/0000007628</t>
  </si>
  <si>
    <t>PM/0228/0107/0000007569</t>
  </si>
  <si>
    <t>PM/0228/0107/0000007628</t>
  </si>
  <si>
    <t>PM/0228/0108/0000007660</t>
  </si>
  <si>
    <t>PM/0228/0108/0000007628</t>
  </si>
  <si>
    <t>PM/0229/0101/0000007550</t>
  </si>
  <si>
    <t>PM/0229/0101/0000007551</t>
  </si>
  <si>
    <t>PM/0229/0106/0000007556</t>
  </si>
  <si>
    <t>PM/0229/0106/0000007551</t>
  </si>
  <si>
    <t>PM/0229/0106/0000007550</t>
  </si>
  <si>
    <t>PM/0229/0107/0000007551</t>
  </si>
  <si>
    <t>PM/0229/0108/0000007551</t>
  </si>
  <si>
    <t>PM/0229/0109/0000007551</t>
  </si>
  <si>
    <t>PM/0229/0110/0000007556</t>
  </si>
  <si>
    <t>PM/0229/0111/0000007560</t>
  </si>
  <si>
    <t>PM/0229/0112/0000007555</t>
  </si>
  <si>
    <t>PM/0229/0113/0000007560</t>
  </si>
  <si>
    <t>PM/0230/0101/0000007866</t>
  </si>
  <si>
    <t>PM/0230/0101/0000007878</t>
  </si>
  <si>
    <t>PM/0230/0101/0000007892</t>
  </si>
  <si>
    <t>PM/0230/0101/0000007896</t>
  </si>
  <si>
    <t>PM/0230/0101/0000007897</t>
  </si>
  <si>
    <t>PM/0230/0101/0000007898</t>
  </si>
  <si>
    <t>PM/0230/0101/0000007900</t>
  </si>
  <si>
    <t>PM/0230/0102/0000007878</t>
  </si>
  <si>
    <t>PM/0230/0102/0000007889</t>
  </si>
  <si>
    <t>PM/0230/0102/0000007894</t>
  </si>
  <si>
    <t>PM/0230/0102/0000007899</t>
  </si>
  <si>
    <t>PM/0230/0102/0000007896</t>
  </si>
  <si>
    <t>PM/0230/0102/0000007821</t>
  </si>
  <si>
    <t>PM/0230/0103/0000007821</t>
  </si>
  <si>
    <t>PM/0230/0103/0000007889</t>
  </si>
  <si>
    <t>PM/0230/0104/0000007821</t>
  </si>
  <si>
    <t>PM/0230/0104/0000007875</t>
  </si>
  <si>
    <t>PM/0230/0104/0000007889</t>
  </si>
  <si>
    <t>PM/0230/0104/0000007892</t>
  </si>
  <si>
    <t>PM/0235/0101/0000007626</t>
  </si>
  <si>
    <t>PM/0235/0101/0000007627</t>
  </si>
  <si>
    <t>PM/0235/0101/0000007704</t>
  </si>
  <si>
    <t>PM/0235/0101/0000007694</t>
  </si>
  <si>
    <t>PM/0235/0102/0000007626</t>
  </si>
  <si>
    <t>PM/0235/0102/0000007627</t>
  </si>
  <si>
    <t>PM/0235/0102/0000007704</t>
  </si>
  <si>
    <t>PM/0235/0102/0000007694</t>
  </si>
  <si>
    <t>PM/0235/0104/0000007626</t>
  </si>
  <si>
    <t>PM/0235/0104/0000007627</t>
  </si>
  <si>
    <t>PM/0235/0104/0000007704</t>
  </si>
  <si>
    <t>PM/0235/0104/0000007694</t>
  </si>
  <si>
    <t>APROPIACION INCIAL</t>
  </si>
  <si>
    <t>PM/0126/0104/0000007725</t>
  </si>
  <si>
    <t>PM/0126/0104/0000007804</t>
  </si>
  <si>
    <t>PM/0201/0104/0000007826</t>
  </si>
  <si>
    <t>PM/0201/0104/0000007828</t>
  </si>
  <si>
    <t>PM/0211/0102/0000007855</t>
  </si>
  <si>
    <t>PM/0211/0102/0000007857</t>
  </si>
  <si>
    <t>PM/0222/0103/0000007607</t>
  </si>
  <si>
    <t>PM/0117/0112/0000007843</t>
  </si>
  <si>
    <t>PM/0117/0112/0000007849</t>
  </si>
  <si>
    <t>PM/0117/0112/0000007864</t>
  </si>
  <si>
    <t>PM/0117/0112/0000007865</t>
  </si>
  <si>
    <t>PM/0117/0106/0000007843</t>
  </si>
  <si>
    <t>PM/0117/0106/0000007849</t>
  </si>
  <si>
    <t>PM/0117/0106/0000007865</t>
  </si>
  <si>
    <t>PRESUPUESTO
SOLICITADO</t>
  </si>
  <si>
    <r>
      <t>PM/0201/01</t>
    </r>
    <r>
      <rPr>
        <sz val="11"/>
        <color theme="1"/>
        <rFont val="Calibri"/>
        <family val="2"/>
        <scheme val="minor"/>
      </rPr>
      <t>19/0000007904</t>
    </r>
  </si>
  <si>
    <t>Cod Entidad</t>
  </si>
  <si>
    <t>PDB</t>
  </si>
  <si>
    <t>SEC GRAL</t>
  </si>
  <si>
    <t>VEED</t>
  </si>
  <si>
    <t>SEGOBDIS</t>
  </si>
  <si>
    <t>SHD</t>
  </si>
  <si>
    <t>SED</t>
  </si>
  <si>
    <t>SDM_01</t>
  </si>
  <si>
    <t>SDM_02</t>
  </si>
  <si>
    <t>SDDE</t>
  </si>
  <si>
    <t>SDHT</t>
  </si>
  <si>
    <t>SDCRD</t>
  </si>
  <si>
    <t>SDP</t>
  </si>
  <si>
    <t>SDLMUJER</t>
  </si>
  <si>
    <t>SDIS</t>
  </si>
  <si>
    <t>DASCD</t>
  </si>
  <si>
    <t>SDA</t>
  </si>
  <si>
    <t>DADEP</t>
  </si>
  <si>
    <t>UAECOB</t>
  </si>
  <si>
    <t>SJD</t>
  </si>
  <si>
    <t>SDSCJ_01</t>
  </si>
  <si>
    <t>SDSCJ_02</t>
  </si>
  <si>
    <t>IPES</t>
  </si>
  <si>
    <t>FFDS</t>
  </si>
  <si>
    <t>IDIGER</t>
  </si>
  <si>
    <t>IDU</t>
  </si>
  <si>
    <t>FONCEP</t>
  </si>
  <si>
    <t>CVP</t>
  </si>
  <si>
    <t>IDRD</t>
  </si>
  <si>
    <t>IDPC</t>
  </si>
  <si>
    <t>IDIPRON</t>
  </si>
  <si>
    <t>FUGA</t>
  </si>
  <si>
    <t>OFB</t>
  </si>
  <si>
    <t>JBJCM</t>
  </si>
  <si>
    <t>IDEP</t>
  </si>
  <si>
    <t>IDPAC</t>
  </si>
  <si>
    <t>IDT</t>
  </si>
  <si>
    <t>IDARTES</t>
  </si>
  <si>
    <t>UAECD</t>
  </si>
  <si>
    <t>UAERMV</t>
  </si>
  <si>
    <t>UAESP</t>
  </si>
  <si>
    <t>IDPYBA</t>
  </si>
  <si>
    <t>UDFJC</t>
  </si>
  <si>
    <t>CONTRAL</t>
  </si>
  <si>
    <t>PI/7584/0111/08</t>
  </si>
  <si>
    <t>PI/7613/0111/09</t>
  </si>
  <si>
    <t>PI/7580/0111/06</t>
  </si>
  <si>
    <t>PI/7580/0211/06</t>
  </si>
  <si>
    <t>PI/7609/0111/06</t>
  </si>
  <si>
    <t>PI/7609/0311/06</t>
  </si>
  <si>
    <t>PI/7609/0211/06</t>
  </si>
  <si>
    <t>PI/7609/0221/06</t>
  </si>
  <si>
    <t>PI/7647/0111/07</t>
  </si>
  <si>
    <t>PI/7647/0211/07</t>
  </si>
  <si>
    <t>PI/7647/0311/07</t>
  </si>
  <si>
    <t>PI/7647/0411/07</t>
  </si>
  <si>
    <t>PI/7661/0111/07</t>
  </si>
  <si>
    <t>PI/7661/0411/07</t>
  </si>
  <si>
    <t>PI/7661/0211/07</t>
  </si>
  <si>
    <t>PI/7661/0511/07</t>
  </si>
  <si>
    <t>PI/7661/0711/07</t>
  </si>
  <si>
    <t>PI/7661/0311/07</t>
  </si>
  <si>
    <t>PI/7661/0611/07</t>
  </si>
  <si>
    <t>PI/7661/0121/07</t>
  </si>
  <si>
    <t>PI/7669/0211/06</t>
  </si>
  <si>
    <t>PI/7669/0111/06</t>
  </si>
  <si>
    <t>PI/7669/0311/06</t>
  </si>
  <si>
    <t>Meta</t>
  </si>
  <si>
    <t>PM/0221/0205/0000007709</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</si>
  <si>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</si>
  <si>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</si>
  <si>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</si>
  <si>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</si>
  <si>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</si>
  <si>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</si>
  <si>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</si>
  <si>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Debe programar la meta del cuatrienio (Meta Plan), con el mismo valor de la línea base y las metas anuales.</t>
  </si>
  <si>
    <t>Al finalizar cada vigencia el dato debe ser igual a la línea base, las metas anuales y la meta del cuatrienio</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</si>
  <si>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</si>
  <si>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</si>
  <si>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</si>
  <si>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</si>
  <si>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</si>
  <si>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</si>
  <si>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</si>
  <si>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</si>
  <si>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</si>
  <si>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</si>
  <si>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</si>
  <si>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</si>
  <si>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</si>
  <si>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</si>
  <si>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</si>
  <si>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</si>
  <si>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</si>
  <si>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</si>
  <si>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</si>
  <si>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Tipo de Indicador</t>
  </si>
  <si>
    <t xml:space="preserve">Unidad de Medida </t>
  </si>
  <si>
    <t xml:space="preserve">Naturaleza </t>
  </si>
  <si>
    <t>Periodicidad</t>
  </si>
  <si>
    <t>Territorializable</t>
  </si>
  <si>
    <t>VAL</t>
  </si>
  <si>
    <t>1.1 Stock</t>
  </si>
  <si>
    <t>1. Mensual</t>
  </si>
  <si>
    <t>SI</t>
  </si>
  <si>
    <t>2.1 Flujo</t>
  </si>
  <si>
    <t>2. Trimestral</t>
  </si>
  <si>
    <t>NO</t>
  </si>
  <si>
    <t>2.2 Capacidad</t>
  </si>
  <si>
    <t>3. Semestral</t>
  </si>
  <si>
    <t xml:space="preserve">2.3 Acumulado         </t>
  </si>
  <si>
    <t>4. Anual</t>
  </si>
  <si>
    <t>3.1 Reducción</t>
  </si>
  <si>
    <t>5. Bienal</t>
  </si>
  <si>
    <t>3.2 Reducción Anual</t>
  </si>
  <si>
    <t>FICHA TÉCNICA INDICADORES PMR (PRODUCTOS, METAS Y RESULTADOS)</t>
  </si>
  <si>
    <t>Código y nombre de la Entidad</t>
  </si>
  <si>
    <t>Código del Indicador</t>
  </si>
  <si>
    <t>Descripción del Indicador</t>
  </si>
  <si>
    <t>Alcance y criterios de priorización del Indicador</t>
  </si>
  <si>
    <t>Tipo indicador</t>
  </si>
  <si>
    <t>Naturaleza</t>
  </si>
  <si>
    <t>Fórmula de cálculo:</t>
  </si>
  <si>
    <t>Línea Base (1)</t>
  </si>
  <si>
    <t>Año</t>
  </si>
  <si>
    <t>Valor</t>
  </si>
  <si>
    <t>Meta Plan (4 años)  (2)</t>
  </si>
  <si>
    <t>Periodo</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</si>
  <si>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</si>
  <si>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</si>
  <si>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</si>
  <si>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</si>
  <si>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</si>
  <si>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</si>
  <si>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</si>
  <si>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</si>
  <si>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</si>
  <si>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</si>
  <si>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</si>
  <si>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</si>
  <si>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</si>
  <si>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</si>
  <si>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</si>
  <si>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</si>
  <si>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</si>
  <si>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</si>
  <si>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Incluir el nombre del indicador PMR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</si>
  <si>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</si>
  <si>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t xml:space="preserve">PROGRAMACIÓN PRODUCTOS, METAS Y RESULTADOS - PMR </t>
  </si>
  <si>
    <t>Entidad :</t>
  </si>
  <si>
    <t>O B J E T I V O</t>
  </si>
  <si>
    <t>P R O D U C T OS</t>
  </si>
  <si>
    <t xml:space="preserve">Código 
Objetivo </t>
  </si>
  <si>
    <t xml:space="preserve">Objetivo </t>
  </si>
  <si>
    <t>Código indicador</t>
  </si>
  <si>
    <t>Indicador</t>
  </si>
  <si>
    <t>Unidad de medida</t>
  </si>
  <si>
    <t>Naturaleza 
Indicador</t>
  </si>
  <si>
    <t xml:space="preserve">Periodicidad </t>
  </si>
  <si>
    <t>Territorializable
(SI / NO)</t>
  </si>
  <si>
    <t>Meta
indicador</t>
  </si>
  <si>
    <t>Código producto</t>
  </si>
  <si>
    <t>Trazador</t>
  </si>
  <si>
    <t>Código Indicador 
de Producto</t>
  </si>
  <si>
    <t>Indicador 
de Producto</t>
  </si>
  <si>
    <t>Naturaleza
PMR</t>
  </si>
  <si>
    <t xml:space="preserve">Territorializable
(SI / NO)
</t>
  </si>
  <si>
    <t>Línea 
Base*</t>
  </si>
  <si>
    <t>META PLAN**</t>
  </si>
  <si>
    <t>2020**</t>
  </si>
  <si>
    <t>2021**
Prog</t>
  </si>
  <si>
    <t>2021**
Ejec</t>
  </si>
  <si>
    <t>Línea Base*</t>
  </si>
  <si>
    <t>Meta Plan**</t>
  </si>
  <si>
    <t>2020*</t>
  </si>
  <si>
    <t>2021*
Prog</t>
  </si>
  <si>
    <t>2021*
Ejec</t>
  </si>
  <si>
    <t xml:space="preserve">*Incluir dato con corte a 31 de diciembre del 2019 de acuerdo con la naturaleza del indicador
**La Meta Plan, 2020 y 2021 deben coincidir con las cifras que la entidad programo en la Matriz de Actividad 17 y/o con los ajustes aprobados por la DDP
</t>
  </si>
  <si>
    <t xml:space="preserve">'No. de Niños y Niñas en situación de vida en calle, en riesgo de habitabilidad en calle y en fragilidad social atendidos </t>
  </si>
  <si>
    <t>No. de Adolescentes en situación de vida en calle, en riesgo de habitabilidad en calle y en fragilidad social atendidos</t>
  </si>
  <si>
    <t>No. de Jóvenes en situación de vida en calle, en riesgo de habitabilidad en calle y en fragilidad social atendidos</t>
  </si>
  <si>
    <t>N°  de  sedes de  infraestructura social mantenidas.</t>
  </si>
  <si>
    <t xml:space="preserve">N°  de  sedes de  infraestructura social dotadas. </t>
  </si>
  <si>
    <t xml:space="preserve">Porcentaje de Población NNAJ en situación de vida en calle, en riesgo de habitabilidad en calle y en fragilidad social atendida frente a la población de Niñez, Adolescencia y Juventud   en   extrema pobreza del DANE </t>
  </si>
  <si>
    <t>Porcentaje</t>
  </si>
  <si>
    <t xml:space="preserve">Numero de NNA victima  o en riesgo de explotación sexual comercial atendidos </t>
  </si>
  <si>
    <t>Número  de NNA en conflicto con la ley  atendidos</t>
  </si>
  <si>
    <t>Porcentaje de Población AJ  vulnerabilidad y fragilidad social 
 atendida, frente a la población de  Adolescentes  y Jovenes  en   extrema pobreza del DANE</t>
  </si>
  <si>
    <t xml:space="preserve">Número de Jóvenes atendidos en la  estrategía de formación de capacidades </t>
  </si>
  <si>
    <t>Número de Jóvenes atendidos en la  estrategía de empleabilidad</t>
  </si>
  <si>
    <t>Número de Jóvenes atendidos en la  estrategía de emprendimiento</t>
  </si>
  <si>
    <t>214- INSTITUTO DISTRITAL PARA LA PROTECCION DE LA NIÑEZ Y LA JUVENTUD-  IDIPRON</t>
  </si>
  <si>
    <t>Mensual</t>
  </si>
  <si>
    <t>INTEGRACION SOCIAL</t>
  </si>
  <si>
    <t>0214 - Instituto Distrital para la Protección de la Niñez y la Juventud IDIPRON</t>
  </si>
  <si>
    <t>No.  NNAJ en situación de vida en calle, en riesgo de habitabilidad en calle y en fragilidad social atendida/ población de Niñez, Adolescencia y Juventud   en   extrema pobreza del DANE *100</t>
  </si>
  <si>
    <t>Sistema de Información Misional IDIPRON-SIMI y información oficial dane en extrema poblreza para Bogota</t>
  </si>
  <si>
    <t>Fabián Andres Correa Alvarez</t>
  </si>
  <si>
    <t>Jefe de Oficina Asesora de Planeación</t>
  </si>
  <si>
    <t>Oficina Asesora de Planeación</t>
  </si>
  <si>
    <t>fabian.correa@idipron.gov.co</t>
  </si>
  <si>
    <t>Ligia Stella Rozo Reina</t>
  </si>
  <si>
    <t>Profesional Universitario</t>
  </si>
  <si>
    <t>ligias.rozo@idipron.gov.co</t>
  </si>
  <si>
    <t>No. Población AJ  vulnerabilidad y fragilidad social  atendida / población de  Adolescentes  y Jovenes  en   extrema pobreza del DANE *100</t>
  </si>
  <si>
    <t xml:space="preserve">Sistema de Información Misional IDIPRON-SIMI </t>
  </si>
  <si>
    <t>El Indicador presenta el efecto en términos porcentuales de la atención objeto del IDIPRON (NNAJ en situación de vida en calle, en riesgo de habitarla y en fragilidad social) frente a la población en pobreza extrema en Bógotá.
El criterio de priorización es la repercusión del desarrollo del modelo pedagógico del IDIPRON aceptado por los NNAJ, para aportar a su sentido de vida y por tanto,  rescatar este capital humano con que contará el Distrito Capital.</t>
  </si>
  <si>
    <t>El Indicador presenta el efecto en términos porcentuales de la atención objeto del IDIPRON (AJ en vulnerabilida y en fragilidad social) frente a la población en pobreza extrema en Bógotá.
El criterio de priorización es la repercusión de la estrategia de desarrollo de capaidades aceptado por los AJ, para aportar a su sentido de vida y por tanto,  rescatar este capital humano en la vida económica y social en el Distrito Capital.</t>
  </si>
  <si>
    <t>El Indicador presenta el número niños y nñas en situación de vida en calle, en riesgo de habitarla y en fragilidad social atenddos por el IDPRON.
El criterio de priorización es la repercusión del desarrollo del modelo pedagógico del IDIPRON aceptado por los NIÑOS Y NIÑAS, para aportar a su sentido de vida y por tanto,  rescatar este capital humano con que contará el Distrito Capital.</t>
  </si>
  <si>
    <t>El Indicador presenta el número adolescentes en situación de vida en calle, en riesgo de habitarla y en fragilidad social atenddos por el IDPRON.
El criterio de priorización es la repercusión del desarrollo del modelo pedagógico del IDIPRON aceptado por los ADOLESCENTES, para aportar a su sentido de vida y por tanto,  rescatar este capital humano con que contará el Distrito Capital.</t>
  </si>
  <si>
    <t>El Indicador presenta el número JÓVENES en situación de vida en calle, en riesgo de habitarla y en fragilidad social atenddos por el IDPRON.
El criterio de priorización es la repercusión del desarrollo del modelo pedagógico del IDIPRON aceptado por los JÓVENES, para aportar a su sentido de vida y por tanto,  rescatar este capital humano con que contará el Distrito Capital.</t>
  </si>
  <si>
    <t xml:space="preserve">   </t>
  </si>
  <si>
    <t>El Indicador presenta el número de las unidades de protección integral y dependencias que conforman la infraestructura social del IDIPRON como componente pedagógico (ambientes con fuerza educativa) del modelo  IDIPRON.
El criterio de priorización es la repercucion de los ambientes con fuerza educativa en el desarrollo del modelo pedagógico del IDIPRON aceptado por los NNAJ, y que contribuye al logro de sus objetivos indivduales hacia la realizacón de su proyecto de vida.</t>
  </si>
  <si>
    <t>Informes ejecutivos proyecto de inversión</t>
  </si>
  <si>
    <t>El Indicador presenta el número niños, nñas y adolescentes victimas y en riesgo de explotaion sexual comercial atenddos por el IDPRON y que aceptaron la oferta del modelo pedagógico
El criterio de priorización es la repercusión del desarrollo del modelo pedagógico del IDIPRON aceptado por los NIÑOS, NIÑAS Y ADOLESCENTES, para aportar a su restablecimento de derechos.</t>
  </si>
  <si>
    <t>El Indicador presenta el número niños, nñas y adolescentes en conflicto con la ley atenddos por el IDPRON y que aceptaron la oferta del modelo pedagógico
El criterio de priorización es la repercusión del desarrollo del modelo pedagógico del IDIPRON aceptado por los NIÑOS, NIÑAS Y ADOLESCENTES, para aportar a su sentido de vida y por tanto,  rescatar este capital humano con que contará el Distrito Capital.</t>
  </si>
  <si>
    <t>El Indicador presenta el número JÓVENES atendidos en el modelo pedagógico del IDIPRON en la estrategia de empleabilidad para aportar a construcción de experiencia laboral para generación de oportunidades .
El criterio de priorización es la repercusión del desarrollo del modelo pedagógico del IDIPRON aceptado por los JÓVENES, para aportar a su sentido de vida y por tanto, su inserción a la vida social y economica en el Distrio Capital.</t>
  </si>
  <si>
    <t>El Indicador presenta el número JÓVENES atendidos en el modelo pedagógico del IDIPRON en la estrategia de formación de capacdades en educación formal, informal y formación para el trabajo.
El criterio de priorización es la repercusión del desarrollo del modelo pedagógico del IDIPRON aceptado por los JÓVENES, para aportar a su sentido de vida y por tanto, su inserción a la vida ocial y economica en el Distrio Capital.</t>
  </si>
  <si>
    <t xml:space="preserve">
2</t>
  </si>
  <si>
    <t xml:space="preserve">
3</t>
  </si>
  <si>
    <t>UE</t>
  </si>
  <si>
    <t>servicio de prevención, atención y protección integral de niñas, niños; adolescentes y jóvenes en situación de vida en calle o alta permanencia en calle</t>
  </si>
  <si>
    <t>sedes de infraestructura social mantenidas</t>
  </si>
  <si>
    <t xml:space="preserve">servicios  tecnologicos </t>
  </si>
  <si>
    <t xml:space="preserve">servicio de prevención y atención integral a niñas, niños y adolescentes víctimas o en riesgo de explotación sexual comercial (escnna) </t>
  </si>
  <si>
    <t>servicio de prevención y atención sociolegal a niñas, niños y adolescentes  en conflicto con la ley</t>
  </si>
  <si>
    <t xml:space="preserve">servicio de desarrollo de capacidades y oportunidades para la inclusión social y económica de jóvenes en vulnerabilidad o en fragilidad social </t>
  </si>
  <si>
    <t xml:space="preserve">número de niños y niñas en situación de vida en calle, en riesgo de habitabilidad en calle y en fragilidad social atendidos </t>
  </si>
  <si>
    <t>número de adolescentes en situación de vida en calle, en riesgo de habitabilidad en calle y en fragilidad social atendidos</t>
  </si>
  <si>
    <t>número de jóvenes en situación de vida en calle, en riesgo de habitabilidad en calle y en fragilidad social atendidos</t>
  </si>
  <si>
    <t>número de  sedes de  infraestructura social mantenidas.</t>
  </si>
  <si>
    <t xml:space="preserve">número   de  sedes de  infraestructura social dotadas. </t>
  </si>
  <si>
    <t>número   de  sedes provistas con servicios tecnologicos</t>
  </si>
  <si>
    <t xml:space="preserve">número de nna victima  o en riesgo de explotación sexual comercial atendidos </t>
  </si>
  <si>
    <t>número  de nna en conflicto con la ley  atendidos</t>
  </si>
  <si>
    <t xml:space="preserve">número de jóvenes atendidos en la  estrategía de formación de capacidades </t>
  </si>
  <si>
    <t>número de jóvenes atendidos en la  estrategía de empleabilidad</t>
  </si>
  <si>
    <t>número de jóvenes atendidos en la  estrategía de emprendimiento</t>
  </si>
  <si>
    <t>reestablecer  los derechos de niñez, adolescencia y juventud en situacion de vida en calle, en riesgo de habitabilidad en calle y en fragilidad social</t>
  </si>
  <si>
    <t xml:space="preserve">porcentaje de población nnaj en situación de vida en calle, en riesgo de habitabilidad en calle y en fragilidad social atendida frente a la población de niñez, adolescencia y juventud   en   extrema pobreza del dane </t>
  </si>
  <si>
    <t>porcentaje de población aj  vulnerabilidad y fragilidad social 
 atendida, frente a la población de  adolescentes  y jovenes  en   extrema pobreza del dane</t>
  </si>
  <si>
    <t xml:space="preserve">desarrollar capacidades y generar oportunidades para la  adodescencia y juventud en vulnerabilidad y fragilidad social </t>
  </si>
  <si>
    <t xml:space="preserve">Sedes de Infraestructura social  dotadas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</si>
</sst>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 #,##0_-;\-* #,##0_-;_-* &quot;-&quot;??_-;_-@_-"/>
    <numFmt numFmtId="166" formatCode="0.0%"/>
    <numFmt numFmtId="167" formatCode="_-* #,##0.0_-;\-* #,##0.0_-;_-* &quot;-&quot;_-;_-@_-"/>
    <numFmt numFmtId="168" formatCode="_-* #,##0.00_-;\-* #,##0.00_-;_-* &quot;-&quot;_-;_-@_-"/>
    <numFmt numFmtId="169" formatCode="#,##0;[Red]#,##0"/>
    <numFmt numFmtId="170" formatCode="_-* #,##0.000_-;\-* #,##0.000_-;_-* &quot;-&quot;_-;_-@_-"/>
    <numFmt numFmtId="171" formatCode="_-* #,##0\ &quot;€&quot;_-;\-* #,##0\ &quot;€&quot;_-;_-* &quot;-&quot;\ &quot;€&quot;_-;_-@_-"/>
    <numFmt numFmtId="172" formatCode="_-* #,##0\ _€_-;\-* #,##0\ _€_-;_-* &quot;-&quot;\ _€_-;_-@_-"/>
    <numFmt numFmtId="173" formatCode="###,000"/>
  </numFmts>
  <fonts count="42"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9"/>
      <color indexed="81"/>
      <name val="Tahoma"/>
      <family val="2"/>
    </font>
    <font>
      <sz val="9"/>
      <color indexed="81"/>
      <name val="Tahoma"/>
      <family val="2"/>
    </font>
    <font>
      <sz val="10"/>
      <name val="Arial"/>
      <family val="2"/>
    </font>
    <font>
      <sz val="10"/>
      <name val="Calibri"/>
      <family val="2"/>
      <scheme val="minor"/>
    </font>
    <font>
      <b/>
      <sz val="9"/>
      <color rgb="FF000000"/>
      <name val="Tahoma"/>
      <family val="2"/>
    </font>
    <font>
      <sz val="9"/>
      <color rgb="FF000000"/>
      <name val="Tahoma"/>
      <family val="2"/>
    </font>
    <font>
      <b/>
      <sz val="12"/>
      <color theme="0"/>
      <name val="Arial"/>
      <family val="2"/>
    </font>
    <font>
      <sz val="10"/>
      <color theme="1"/>
      <name val="Calibri"/>
      <family val="2"/>
      <scheme val="minor"/>
    </font>
    <font>
      <sz val="10"/>
      <color indexed="8"/>
      <name val="Arial"/>
      <family val="2"/>
    </font>
    <font>
      <sz val="11"/>
      <color rgb="FFFF0000"/>
      <name val="Calibri"/>
      <family val="2"/>
      <scheme val="minor"/>
    </font>
    <font>
      <sz val="10"/>
      <color rgb="FFFF0000"/>
      <name val="Arial"/>
      <family val="2"/>
    </font>
    <font>
      <sz val="10"/>
      <color rgb="FFFF0000"/>
      <name val="Calibri"/>
      <family val="2"/>
      <scheme val="minor"/>
    </font>
    <font>
      <sz val="11"/>
      <color rgb="FF000000"/>
      <name val="Calibri"/>
      <family val="2"/>
    </font>
    <font>
      <u/>
      <sz val="11"/>
      <color theme="10"/>
      <name val="Calibri"/>
      <family val="2"/>
    </font>
    <font>
      <sz val="11"/>
      <color theme="8" tint="-0.249977111117893"/>
      <name val="Calibri"/>
      <family val="2"/>
    </font>
    <font>
      <sz val="11"/>
      <color theme="1"/>
      <name val="Calibri"/>
      <family val="2"/>
    </font>
    <font>
      <sz val="9"/>
      <name val="Arial"/>
      <family val="2"/>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i/>
      <sz val="10"/>
      <color theme="1"/>
      <name val="Century Gothic"/>
      <family val="2"/>
    </font>
    <font>
      <b/>
      <sz val="12"/>
      <color theme="0"/>
      <name val="Calibri"/>
      <family val="2"/>
      <scheme val="minor"/>
    </font>
    <font>
      <sz val="12"/>
      <color theme="1"/>
      <name val="Calibri"/>
      <family val="2"/>
      <scheme val="minor"/>
    </font>
    <font>
      <b/>
      <sz val="12"/>
      <color theme="1"/>
      <name val="Calibri"/>
      <family val="2"/>
      <scheme val="minor"/>
    </font>
    <font>
      <b/>
      <sz val="12"/>
      <color theme="1"/>
      <name val="Cambria"/>
      <family val="1"/>
    </font>
    <font>
      <sz val="12"/>
      <color theme="1"/>
      <name val="Cambria"/>
      <family val="1"/>
    </font>
    <font>
      <sz val="12"/>
      <name val="Arial"/>
      <family val="2"/>
    </font>
    <font>
      <sz val="12"/>
      <name val="Cambria"/>
      <family val="1"/>
    </font>
    <font>
      <sz val="12"/>
      <color theme="1"/>
      <name val="Arial"/>
      <family val="2"/>
    </font>
    <font>
      <u/>
      <sz val="11"/>
      <color theme="10"/>
      <name val="Calibri"/>
      <family val="2"/>
      <scheme val="minor"/>
    </font>
    <font>
      <sz val="12"/>
      <color rgb="FFFF0000"/>
      <name val="Calibri"/>
      <family val="2"/>
      <scheme val="minor"/>
    </font>
    <font>
      <sz val="12"/>
      <color rgb="FFFF0000"/>
      <name val="Cambria"/>
      <family val="1"/>
    </font>
    <font>
      <b/>
      <sz val="12"/>
      <color rgb="FFFF0000"/>
      <name val="Cambria"/>
      <family val="1"/>
    </font>
  </fonts>
  <fills count="16">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bgColor indexed="64"/>
      </patternFill>
    </fill>
    <fill>
      <patternFill patternType="solid">
        <fgColor rgb="FFFFFF00"/>
        <bgColor indexed="64"/>
      </patternFill>
    </fill>
    <fill>
      <patternFill patternType="solid">
        <fgColor rgb="FF92D050"/>
        <bgColor indexed="64"/>
      </patternFill>
    </fill>
    <fill>
      <patternFill patternType="solid">
        <fgColor theme="9"/>
        <bgColor indexed="64"/>
      </patternFill>
    </fill>
    <fill>
      <patternFill patternType="solid">
        <fgColor theme="7"/>
        <bgColor indexed="64"/>
      </patternFill>
    </fill>
    <fill>
      <patternFill patternType="solid">
        <fgColor rgb="FF7030A0"/>
        <bgColor indexed="64"/>
      </patternFill>
    </fill>
    <fill>
      <patternFill patternType="solid">
        <fgColor theme="5" tint="0.79998168889431442"/>
        <bgColor indexed="64"/>
      </patternFill>
    </fill>
    <fill>
      <patternFill patternType="solid">
        <fgColor rgb="FFC00000"/>
        <bgColor indexed="64"/>
      </patternFill>
    </fill>
    <fill>
      <patternFill patternType="solid">
        <fgColor theme="0" tint="-0.34998626667073579"/>
        <bgColor indexed="64"/>
      </patternFill>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rgb="FFCCCCCC"/>
      </left>
      <right style="thin">
        <color rgb="FFCCCCCC"/>
      </right>
      <top style="thin">
        <color rgb="FFCCCCCC"/>
      </top>
      <bottom style="thin">
        <color rgb="FFCCCCCC"/>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s>
  <cellStyleXfs count="22">
    <xf numFmtId="0" fontId="0" fillId="0" borderId="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9" fontId="16" fillId="0" borderId="0" applyFont="0" applyFill="0" applyBorder="0" applyAlignment="0" applyProtection="0"/>
    <xf numFmtId="0" fontId="16" fillId="0" borderId="0"/>
    <xf numFmtId="0" fontId="17" fillId="0" borderId="0" applyNumberFormat="0" applyFill="0" applyBorder="0" applyAlignment="0" applyProtection="0"/>
    <xf numFmtId="0" fontId="1" fillId="0" borderId="0"/>
    <xf numFmtId="0" fontId="16" fillId="0" borderId="0"/>
    <xf numFmtId="171" fontId="16" fillId="0" borderId="0" applyFont="0" applyFill="0" applyBorder="0" applyAlignment="0" applyProtection="0"/>
    <xf numFmtId="164" fontId="16" fillId="0" borderId="0" applyFont="0" applyFill="0" applyBorder="0" applyAlignment="0" applyProtection="0"/>
    <xf numFmtId="0" fontId="1" fillId="0" borderId="0"/>
    <xf numFmtId="43"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172" fontId="16" fillId="0" borderId="0" applyFont="0" applyFill="0" applyBorder="0" applyAlignment="0" applyProtection="0"/>
    <xf numFmtId="173" fontId="20" fillId="0" borderId="9" applyNumberFormat="0" applyAlignment="0" applyProtection="0">
      <alignment horizontal="right" vertical="center"/>
    </xf>
    <xf numFmtId="173" fontId="20" fillId="0" borderId="35" applyNumberFormat="0" applyAlignment="0" applyProtection="0">
      <alignment horizontal="left" vertical="center" indent="1"/>
    </xf>
    <xf numFmtId="0" fontId="38" fillId="0" borderId="0" applyNumberFormat="0" applyFill="0" applyBorder="0" applyAlignment="0" applyProtection="0"/>
  </cellStyleXfs>
  <cellXfs count="532">
    <xf numFmtId="0" fontId="0" fillId="0" borderId="0" xfId="0"/>
    <xf numFmtId="0" fontId="2" fillId="0" borderId="0" xfId="0" applyFont="1"/>
    <xf numFmtId="0" fontId="3"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0" xfId="0" applyFont="1" applyFill="1" applyAlignment="1">
      <alignment horizontal="center"/>
    </xf>
    <xf numFmtId="0" fontId="3" fillId="2" borderId="1" xfId="0" applyFont="1" applyFill="1" applyBorder="1" applyAlignment="1">
      <alignment horizontal="center"/>
    </xf>
    <xf numFmtId="0" fontId="7" fillId="0" borderId="1" xfId="2" applyNumberFormat="1" applyFont="1" applyFill="1" applyBorder="1" applyAlignment="1">
      <alignment horizontal="left" vertical="center" wrapText="1"/>
    </xf>
    <xf numFmtId="49" fontId="7" fillId="0" borderId="1" xfId="2" applyNumberFormat="1" applyFont="1" applyFill="1" applyBorder="1" applyAlignment="1">
      <alignment horizontal="left" vertical="center" wrapText="1"/>
    </xf>
    <xf numFmtId="9" fontId="7" fillId="0" borderId="1" xfId="4" applyFont="1" applyFill="1" applyBorder="1" applyAlignment="1">
      <alignment horizontal="center" vertical="center"/>
    </xf>
    <xf numFmtId="0" fontId="6" fillId="0" borderId="1" xfId="0" applyFont="1" applyBorder="1" applyAlignment="1">
      <alignment horizontal="center"/>
    </xf>
    <xf numFmtId="0" fontId="6" fillId="0" borderId="0" xfId="0" applyFont="1"/>
    <xf numFmtId="1" fontId="7" fillId="0" borderId="1" xfId="2" applyNumberFormat="1" applyFont="1" applyFill="1" applyBorder="1" applyAlignment="1">
      <alignment horizontal="center" vertical="center"/>
    </xf>
    <xf numFmtId="2"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wrapText="1"/>
    </xf>
    <xf numFmtId="41" fontId="6" fillId="0" borderId="1" xfId="2" applyFont="1" applyFill="1" applyBorder="1" applyAlignment="1">
      <alignment horizontal="center" vertical="center"/>
    </xf>
    <xf numFmtId="168" fontId="6" fillId="0" borderId="1" xfId="2"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1" fontId="7" fillId="0" borderId="1" xfId="2" applyFont="1" applyFill="1" applyBorder="1" applyAlignment="1">
      <alignment horizontal="center" vertical="center"/>
    </xf>
    <xf numFmtId="43"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xf>
    <xf numFmtId="0" fontId="7" fillId="0" borderId="1" xfId="0" applyFont="1" applyBorder="1" applyAlignment="1">
      <alignment horizontal="left" vertical="center"/>
    </xf>
    <xf numFmtId="0" fontId="7" fillId="0" borderId="1" xfId="2" applyNumberFormat="1" applyFont="1" applyFill="1" applyBorder="1" applyAlignment="1">
      <alignment horizontal="center" vertical="center"/>
    </xf>
    <xf numFmtId="41" fontId="7" fillId="0" borderId="1" xfId="2" applyFont="1" applyFill="1" applyBorder="1" applyAlignment="1">
      <alignment horizontal="center" vertical="center" wrapText="1"/>
    </xf>
    <xf numFmtId="0" fontId="7" fillId="0" borderId="1" xfId="0" applyFont="1" applyBorder="1" applyAlignment="1">
      <alignment horizontal="left" vertical="top" wrapText="1"/>
    </xf>
    <xf numFmtId="165" fontId="7" fillId="0" borderId="1" xfId="1" applyNumberFormat="1" applyFont="1" applyFill="1" applyBorder="1" applyAlignment="1">
      <alignment horizontal="center" vertical="center"/>
    </xf>
    <xf numFmtId="0" fontId="7" fillId="0" borderId="1" xfId="0" applyFont="1" applyBorder="1" applyAlignment="1">
      <alignment horizontal="center" vertical="center"/>
    </xf>
    <xf numFmtId="9" fontId="7" fillId="0" borderId="1" xfId="2" applyNumberFormat="1" applyFont="1" applyFill="1" applyBorder="1" applyAlignment="1">
      <alignment horizontal="center" vertical="center"/>
    </xf>
    <xf numFmtId="10" fontId="7" fillId="0" borderId="1" xfId="2" applyNumberFormat="1" applyFont="1" applyFill="1" applyBorder="1" applyAlignment="1">
      <alignment horizontal="center" vertical="center"/>
    </xf>
    <xf numFmtId="0" fontId="7" fillId="0" borderId="1" xfId="0" applyFont="1" applyBorder="1" applyAlignment="1">
      <alignment horizontal="left" vertical="center" wrapText="1"/>
    </xf>
    <xf numFmtId="3" fontId="7" fillId="0" borderId="1" xfId="2" applyNumberFormat="1" applyFont="1" applyFill="1" applyBorder="1" applyAlignment="1">
      <alignment horizontal="center" vertical="center"/>
    </xf>
    <xf numFmtId="49" fontId="7" fillId="0" borderId="1" xfId="2" applyNumberFormat="1" applyFont="1" applyFill="1" applyBorder="1" applyAlignment="1">
      <alignment horizontal="left" vertical="center"/>
    </xf>
    <xf numFmtId="9" fontId="6" fillId="0" borderId="1" xfId="4" applyFont="1" applyFill="1" applyBorder="1" applyAlignment="1">
      <alignment horizontal="center" vertical="center"/>
    </xf>
    <xf numFmtId="3" fontId="6" fillId="0" borderId="1" xfId="0" applyNumberFormat="1" applyFont="1" applyBorder="1" applyAlignment="1">
      <alignment horizontal="center" vertical="center"/>
    </xf>
    <xf numFmtId="37" fontId="7" fillId="0" borderId="1" xfId="2" applyNumberFormat="1" applyFont="1" applyFill="1" applyBorder="1" applyAlignment="1">
      <alignment horizontal="center" vertical="center"/>
    </xf>
    <xf numFmtId="4"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169" fontId="6" fillId="0" borderId="1" xfId="0" applyNumberFormat="1" applyFont="1" applyBorder="1" applyAlignment="1">
      <alignment horizontal="center" vertical="center" wrapText="1"/>
    </xf>
    <xf numFmtId="0" fontId="7" fillId="0" borderId="1" xfId="0" applyFont="1" applyBorder="1" applyAlignment="1">
      <alignment horizontal="left" wrapText="1"/>
    </xf>
    <xf numFmtId="0" fontId="7" fillId="0" borderId="1" xfId="0" applyFont="1" applyBorder="1" applyAlignment="1">
      <alignment horizontal="left"/>
    </xf>
    <xf numFmtId="41" fontId="7" fillId="0" borderId="1" xfId="2" quotePrefix="1" applyFont="1" applyFill="1" applyBorder="1" applyAlignment="1">
      <alignment horizontal="left" vertical="center"/>
    </xf>
    <xf numFmtId="41" fontId="7" fillId="0" borderId="1" xfId="2" applyFont="1" applyFill="1" applyBorder="1" applyAlignment="1">
      <alignment horizontal="left" vertical="top" wrapText="1"/>
    </xf>
    <xf numFmtId="0" fontId="6" fillId="0" borderId="1" xfId="0" applyFont="1" applyBorder="1" applyAlignment="1">
      <alignment horizontal="left" vertical="center"/>
    </xf>
    <xf numFmtId="0" fontId="2" fillId="0" borderId="0" xfId="0" applyFont="1" applyAlignment="1">
      <alignment horizontal="left" vertical="center"/>
    </xf>
    <xf numFmtId="0" fontId="6" fillId="0" borderId="1" xfId="0" applyFont="1" applyBorder="1" applyAlignment="1">
      <alignment horizontal="left" vertical="center" wrapText="1"/>
    </xf>
    <xf numFmtId="0" fontId="3" fillId="0" borderId="0" xfId="0" applyFont="1" applyAlignment="1">
      <alignment horizontal="left" vertical="center"/>
    </xf>
    <xf numFmtId="168" fontId="7" fillId="0" borderId="1" xfId="2" applyNumberFormat="1" applyFont="1" applyFill="1" applyBorder="1" applyAlignment="1">
      <alignment horizontal="center" vertical="center"/>
    </xf>
    <xf numFmtId="167" fontId="7" fillId="0" borderId="1" xfId="2" applyNumberFormat="1" applyFont="1" applyFill="1" applyBorder="1" applyAlignment="1">
      <alignment horizontal="center" vertical="center"/>
    </xf>
    <xf numFmtId="9" fontId="6" fillId="0" borderId="1" xfId="2" applyNumberFormat="1" applyFont="1" applyFill="1" applyBorder="1" applyAlignment="1">
      <alignment horizontal="center" vertical="center"/>
    </xf>
    <xf numFmtId="9" fontId="6" fillId="0" borderId="1" xfId="0" applyNumberFormat="1" applyFont="1" applyBorder="1" applyAlignment="1">
      <alignment horizontal="center" vertical="center"/>
    </xf>
    <xf numFmtId="3" fontId="7" fillId="0" borderId="1" xfId="1" applyNumberFormat="1" applyFont="1" applyFill="1" applyBorder="1" applyAlignment="1" applyProtection="1">
      <alignment horizontal="center" vertical="center" wrapText="1"/>
    </xf>
    <xf numFmtId="3" fontId="7" fillId="0" borderId="1" xfId="0" applyNumberFormat="1" applyFont="1" applyBorder="1" applyAlignment="1">
      <alignment horizontal="center" vertical="center" wrapText="1" readingOrder="1"/>
    </xf>
    <xf numFmtId="9" fontId="7" fillId="0" borderId="1" xfId="0" applyNumberFormat="1" applyFont="1" applyBorder="1" applyAlignment="1">
      <alignment horizontal="center" vertical="center" wrapText="1"/>
    </xf>
    <xf numFmtId="166" fontId="7" fillId="0" borderId="1" xfId="2" applyNumberFormat="1" applyFont="1" applyFill="1" applyBorder="1" applyAlignment="1">
      <alignment horizontal="center" vertical="center"/>
    </xf>
    <xf numFmtId="10" fontId="6" fillId="0" borderId="1" xfId="0" applyNumberFormat="1" applyFont="1" applyBorder="1" applyAlignment="1">
      <alignment horizontal="center" vertical="center"/>
    </xf>
    <xf numFmtId="166" fontId="6" fillId="0" borderId="1" xfId="0" applyNumberFormat="1" applyFont="1" applyBorder="1" applyAlignment="1">
      <alignment horizontal="center" vertical="center"/>
    </xf>
    <xf numFmtId="1" fontId="6" fillId="0" borderId="1" xfId="0" applyNumberFormat="1" applyFont="1" applyBorder="1" applyAlignment="1">
      <alignment horizontal="center" vertical="center"/>
    </xf>
    <xf numFmtId="3" fontId="7" fillId="0" borderId="1" xfId="1" applyNumberFormat="1" applyFont="1" applyFill="1" applyBorder="1" applyAlignment="1">
      <alignment horizontal="right" vertical="center" wrapText="1"/>
    </xf>
    <xf numFmtId="3" fontId="7" fillId="0" borderId="1" xfId="0" applyNumberFormat="1" applyFont="1" applyBorder="1" applyAlignment="1">
      <alignment horizontal="right" vertical="center"/>
    </xf>
    <xf numFmtId="3" fontId="7" fillId="0" borderId="1" xfId="2" applyNumberFormat="1" applyFont="1" applyFill="1" applyBorder="1" applyAlignment="1">
      <alignment horizontal="right" vertical="center" wrapText="1"/>
    </xf>
    <xf numFmtId="41" fontId="6" fillId="0" borderId="1" xfId="2" applyFont="1" applyFill="1" applyBorder="1" applyAlignment="1">
      <alignment horizontal="right" vertical="center"/>
    </xf>
    <xf numFmtId="41" fontId="6" fillId="0" borderId="1" xfId="2" applyFont="1" applyFill="1" applyBorder="1" applyAlignment="1">
      <alignment horizontal="right" vertical="center" wrapText="1"/>
    </xf>
    <xf numFmtId="3" fontId="7" fillId="0" borderId="1" xfId="0" applyNumberFormat="1" applyFont="1" applyBorder="1" applyAlignment="1">
      <alignment horizontal="right" vertical="center" wrapText="1"/>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xf>
    <xf numFmtId="0" fontId="7" fillId="0" borderId="1" xfId="0" applyFont="1" applyBorder="1" applyAlignment="1">
      <alignment horizontal="right" vertical="center" wrapText="1"/>
    </xf>
    <xf numFmtId="3" fontId="7" fillId="0" borderId="1" xfId="2" applyNumberFormat="1" applyFont="1" applyFill="1" applyBorder="1" applyAlignment="1">
      <alignment horizontal="right" vertical="center"/>
    </xf>
    <xf numFmtId="3" fontId="6" fillId="0" borderId="1" xfId="2" applyNumberFormat="1" applyFont="1" applyFill="1" applyBorder="1" applyAlignment="1">
      <alignment horizontal="right" vertical="center" wrapText="1"/>
    </xf>
    <xf numFmtId="3" fontId="6" fillId="0" borderId="1" xfId="2" applyNumberFormat="1" applyFont="1" applyFill="1" applyBorder="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right" vertical="center"/>
    </xf>
    <xf numFmtId="3" fontId="7" fillId="0" borderId="1" xfId="1" applyNumberFormat="1" applyFont="1" applyFill="1" applyBorder="1" applyAlignment="1">
      <alignment horizontal="right" vertical="center"/>
    </xf>
    <xf numFmtId="3" fontId="6" fillId="0" borderId="0" xfId="0" applyNumberFormat="1" applyFont="1"/>
    <xf numFmtId="3" fontId="3" fillId="0" borderId="0" xfId="0" applyNumberFormat="1" applyFont="1" applyAlignment="1">
      <alignment horizontal="center" vertical="center"/>
    </xf>
    <xf numFmtId="9" fontId="7" fillId="0" borderId="1" xfId="4" applyFont="1" applyFill="1" applyBorder="1" applyAlignment="1">
      <alignment horizontal="center" vertical="center" wrapText="1"/>
    </xf>
    <xf numFmtId="41" fontId="6" fillId="0" borderId="0" xfId="0" applyNumberFormat="1" applyFont="1"/>
    <xf numFmtId="9" fontId="6" fillId="0" borderId="1" xfId="4" applyFont="1" applyFill="1" applyBorder="1" applyAlignment="1">
      <alignment horizontal="center" vertical="center" wrapText="1"/>
    </xf>
    <xf numFmtId="0" fontId="0" fillId="0" borderId="0" xfId="0" applyAlignment="1">
      <alignment vertical="center"/>
    </xf>
    <xf numFmtId="0" fontId="7" fillId="0" borderId="5" xfId="2" applyNumberFormat="1" applyFont="1" applyFill="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xf>
    <xf numFmtId="3" fontId="2" fillId="0" borderId="1" xfId="0" applyNumberFormat="1" applyFont="1" applyBorder="1" applyAlignment="1">
      <alignment horizontal="right" vertical="center"/>
    </xf>
    <xf numFmtId="0" fontId="2" fillId="0" borderId="1" xfId="0" applyFont="1" applyBorder="1" applyAlignment="1">
      <alignment horizontal="center"/>
    </xf>
    <xf numFmtId="3" fontId="2" fillId="0" borderId="0" xfId="0" applyNumberFormat="1" applyFont="1"/>
    <xf numFmtId="9" fontId="2" fillId="0" borderId="1" xfId="4" applyFont="1" applyBorder="1" applyAlignment="1">
      <alignment horizontal="center" vertical="center"/>
    </xf>
    <xf numFmtId="9" fontId="7" fillId="0" borderId="4" xfId="4"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xf>
    <xf numFmtId="9" fontId="7" fillId="0" borderId="1" xfId="2" applyNumberFormat="1" applyFont="1" applyFill="1" applyBorder="1" applyAlignment="1">
      <alignment horizontal="right" vertical="center"/>
    </xf>
    <xf numFmtId="0" fontId="0" fillId="0" borderId="0" xfId="0" applyAlignment="1">
      <alignment horizontal="left" vertical="center" wrapText="1"/>
    </xf>
    <xf numFmtId="0" fontId="2" fillId="0" borderId="0" xfId="0" applyFont="1" applyAlignment="1">
      <alignment vertical="center"/>
    </xf>
    <xf numFmtId="41" fontId="3" fillId="2" borderId="1" xfId="2" applyFont="1" applyFill="1" applyBorder="1" applyAlignment="1">
      <alignment vertical="center" wrapText="1"/>
    </xf>
    <xf numFmtId="168" fontId="7" fillId="0" borderId="1" xfId="2" applyNumberFormat="1" applyFont="1" applyFill="1" applyBorder="1" applyAlignment="1">
      <alignment vertical="center"/>
    </xf>
    <xf numFmtId="9" fontId="7" fillId="0" borderId="1" xfId="4" applyFont="1" applyFill="1" applyBorder="1" applyAlignment="1">
      <alignment vertical="center"/>
    </xf>
    <xf numFmtId="9" fontId="7" fillId="0" borderId="1" xfId="2" applyNumberFormat="1" applyFont="1" applyFill="1" applyBorder="1" applyAlignment="1">
      <alignment vertical="center"/>
    </xf>
    <xf numFmtId="41" fontId="7" fillId="0" borderId="1" xfId="2" applyFont="1" applyFill="1" applyBorder="1" applyAlignment="1">
      <alignment vertical="center"/>
    </xf>
    <xf numFmtId="170" fontId="7" fillId="0" borderId="1" xfId="2" applyNumberFormat="1" applyFont="1" applyFill="1" applyBorder="1" applyAlignment="1">
      <alignment horizontal="center" vertical="center"/>
    </xf>
    <xf numFmtId="0" fontId="3" fillId="2" borderId="0" xfId="0" applyFont="1" applyFill="1" applyAlignment="1">
      <alignment horizontal="center" vertical="center"/>
    </xf>
    <xf numFmtId="0" fontId="0" fillId="0" borderId="1" xfId="0" applyBorder="1" applyAlignment="1">
      <alignment vertical="top"/>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41" fontId="0" fillId="0" borderId="1" xfId="2" applyFont="1" applyFill="1" applyBorder="1" applyAlignment="1">
      <alignment horizontal="left" vertical="center"/>
    </xf>
    <xf numFmtId="41" fontId="0" fillId="0" borderId="1" xfId="2" applyFont="1" applyFill="1" applyBorder="1" applyAlignment="1">
      <alignment horizontal="left" vertical="top"/>
    </xf>
    <xf numFmtId="41" fontId="0" fillId="0" borderId="1" xfId="2" applyFont="1" applyFill="1" applyBorder="1" applyAlignment="1">
      <alignment horizontal="left" vertical="center" wrapText="1"/>
    </xf>
    <xf numFmtId="0" fontId="0" fillId="0" borderId="1" xfId="0" applyBorder="1" applyAlignment="1">
      <alignment vertical="center" wrapText="1"/>
    </xf>
    <xf numFmtId="0" fontId="2" fillId="0" borderId="1" xfId="0" applyFont="1" applyBorder="1"/>
    <xf numFmtId="41" fontId="2" fillId="0" borderId="1" xfId="2" applyFont="1" applyFill="1" applyBorder="1" applyAlignment="1">
      <alignment horizontal="left"/>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1" fontId="3" fillId="0" borderId="1" xfId="2" applyFont="1" applyFill="1" applyBorder="1" applyAlignment="1">
      <alignment vertical="center" wrapText="1"/>
    </xf>
    <xf numFmtId="41" fontId="0" fillId="0" borderId="1" xfId="2" applyFont="1" applyFill="1" applyBorder="1" applyAlignment="1">
      <alignment horizontal="left" vertical="top" wrapText="1"/>
    </xf>
    <xf numFmtId="41" fontId="0" fillId="0" borderId="1" xfId="2" applyFont="1" applyFill="1" applyBorder="1"/>
    <xf numFmtId="0" fontId="3" fillId="0" borderId="1" xfId="0" applyFont="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0" fillId="0" borderId="1" xfId="0" applyBorder="1" applyAlignment="1">
      <alignment vertical="top" wrapText="1"/>
    </xf>
    <xf numFmtId="41" fontId="2" fillId="0" borderId="1" xfId="2" applyFont="1" applyFill="1" applyBorder="1" applyAlignment="1">
      <alignment horizontal="left" vertical="center"/>
    </xf>
    <xf numFmtId="9" fontId="11" fillId="0" borderId="1" xfId="4" applyFont="1" applyFill="1" applyBorder="1" applyAlignment="1">
      <alignment horizontal="center" vertical="center"/>
    </xf>
    <xf numFmtId="1" fontId="11"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vertical="center"/>
    </xf>
    <xf numFmtId="41" fontId="11" fillId="0" borderId="1" xfId="2" applyFont="1" applyFill="1" applyBorder="1" applyAlignment="1">
      <alignment horizontal="center" vertical="center" wrapText="1"/>
    </xf>
    <xf numFmtId="3" fontId="11" fillId="0" borderId="1" xfId="0" applyNumberFormat="1" applyFont="1" applyBorder="1" applyAlignment="1">
      <alignment horizontal="right" vertical="center"/>
    </xf>
    <xf numFmtId="167" fontId="11" fillId="0" borderId="1" xfId="2" applyNumberFormat="1" applyFont="1" applyFill="1" applyBorder="1" applyAlignment="1">
      <alignment horizontal="center" vertical="center"/>
    </xf>
    <xf numFmtId="41" fontId="2" fillId="0" borderId="1" xfId="2" applyFont="1" applyFill="1" applyBorder="1" applyAlignment="1">
      <alignment horizontal="center" vertical="center"/>
    </xf>
    <xf numFmtId="168" fontId="2" fillId="0" borderId="1" xfId="2" applyNumberFormat="1" applyFont="1" applyFill="1" applyBorder="1" applyAlignment="1">
      <alignment horizontal="center" vertical="center"/>
    </xf>
    <xf numFmtId="9" fontId="2" fillId="0" borderId="1" xfId="2" applyNumberFormat="1" applyFont="1" applyFill="1" applyBorder="1" applyAlignment="1">
      <alignment horizontal="center" vertical="center"/>
    </xf>
    <xf numFmtId="9" fontId="2" fillId="0" borderId="1" xfId="4" applyFont="1" applyFill="1" applyBorder="1" applyAlignment="1">
      <alignment horizontal="center" vertical="center"/>
    </xf>
    <xf numFmtId="9" fontId="2" fillId="0" borderId="1" xfId="0" applyNumberFormat="1" applyFont="1" applyBorder="1" applyAlignment="1">
      <alignment horizontal="center" vertical="center"/>
    </xf>
    <xf numFmtId="0" fontId="11" fillId="0" borderId="1" xfId="0" applyFont="1" applyBorder="1" applyAlignment="1">
      <alignment horizontal="left" wrapText="1"/>
    </xf>
    <xf numFmtId="168" fontId="11" fillId="0" borderId="1" xfId="2" applyNumberFormat="1" applyFont="1" applyFill="1" applyBorder="1" applyAlignment="1">
      <alignment horizontal="center" vertical="center"/>
    </xf>
    <xf numFmtId="0" fontId="11" fillId="0" borderId="1" xfId="0" applyFont="1" applyBorder="1" applyAlignment="1">
      <alignment horizontal="left"/>
    </xf>
    <xf numFmtId="0" fontId="0" fillId="0" borderId="1" xfId="0" applyBorder="1"/>
    <xf numFmtId="168" fontId="11" fillId="0" borderId="1" xfId="2" applyNumberFormat="1" applyFont="1" applyFill="1" applyBorder="1" applyAlignment="1">
      <alignment vertical="center"/>
    </xf>
    <xf numFmtId="9" fontId="11" fillId="0" borderId="1" xfId="4" applyFont="1" applyFill="1" applyBorder="1" applyAlignment="1">
      <alignment vertical="center"/>
    </xf>
    <xf numFmtId="0" fontId="11" fillId="0" borderId="1" xfId="0" applyFont="1" applyBorder="1" applyAlignment="1">
      <alignment horizontal="left" vertical="top" wrapText="1"/>
    </xf>
    <xf numFmtId="9" fontId="11" fillId="0" borderId="1" xfId="2" applyNumberFormat="1" applyFont="1" applyFill="1" applyBorder="1" applyAlignment="1">
      <alignment vertical="center"/>
    </xf>
    <xf numFmtId="41" fontId="11" fillId="0" borderId="1" xfId="2" applyFont="1" applyFill="1" applyBorder="1" applyAlignment="1">
      <alignment vertical="center"/>
    </xf>
    <xf numFmtId="43"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3" fontId="11" fillId="0" borderId="1" xfId="1" applyNumberFormat="1" applyFont="1" applyFill="1" applyBorder="1" applyAlignment="1" applyProtection="1">
      <alignment horizontal="center" vertical="center" wrapText="1"/>
    </xf>
    <xf numFmtId="3" fontId="11" fillId="0" borderId="1" xfId="0" applyNumberFormat="1" applyFont="1" applyBorder="1" applyAlignment="1">
      <alignment horizontal="center" vertical="center" wrapText="1" readingOrder="1"/>
    </xf>
    <xf numFmtId="9"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49"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65" fontId="11" fillId="0" borderId="1" xfId="1" applyNumberFormat="1" applyFont="1" applyFill="1" applyBorder="1" applyAlignment="1">
      <alignment horizontal="center" vertical="center"/>
    </xf>
    <xf numFmtId="0" fontId="11" fillId="0" borderId="1" xfId="0" applyFont="1" applyBorder="1" applyAlignment="1">
      <alignment horizontal="right" vertical="center" wrapText="1"/>
    </xf>
    <xf numFmtId="0" fontId="11" fillId="0" borderId="1" xfId="0" applyFont="1" applyBorder="1" applyAlignment="1">
      <alignment vertical="center" wrapText="1"/>
    </xf>
    <xf numFmtId="166" fontId="11" fillId="0" borderId="1" xfId="2" applyNumberFormat="1" applyFont="1" applyFill="1" applyBorder="1" applyAlignment="1">
      <alignment horizontal="center" vertical="center"/>
    </xf>
    <xf numFmtId="10" fontId="2" fillId="0" borderId="1" xfId="0" applyNumberFormat="1" applyFont="1" applyBorder="1" applyAlignment="1">
      <alignment horizontal="center" vertical="center"/>
    </xf>
    <xf numFmtId="10" fontId="11" fillId="0" borderId="1" xfId="2" applyNumberFormat="1" applyFont="1" applyFill="1" applyBorder="1" applyAlignment="1">
      <alignment horizontal="center" vertical="center"/>
    </xf>
    <xf numFmtId="166"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0" fontId="11" fillId="0" borderId="1" xfId="0" applyFont="1" applyBorder="1" applyAlignment="1">
      <alignment vertical="center"/>
    </xf>
    <xf numFmtId="49" fontId="11" fillId="0" borderId="1" xfId="2" applyNumberFormat="1" applyFont="1" applyFill="1" applyBorder="1" applyAlignment="1">
      <alignment horizontal="left" vertical="center"/>
    </xf>
    <xf numFmtId="41" fontId="11" fillId="0" borderId="1" xfId="2" quotePrefix="1" applyFont="1" applyFill="1" applyBorder="1" applyAlignment="1">
      <alignment horizontal="left" vertical="center"/>
    </xf>
    <xf numFmtId="4" fontId="11" fillId="0" borderId="1" xfId="0" applyNumberFormat="1" applyFont="1" applyBorder="1" applyAlignment="1">
      <alignment horizontal="center" vertical="center" wrapText="1"/>
    </xf>
    <xf numFmtId="41" fontId="11" fillId="0" borderId="1" xfId="2" applyFont="1" applyFill="1" applyBorder="1" applyAlignment="1">
      <alignment horizontal="left" vertical="top" wrapText="1"/>
    </xf>
    <xf numFmtId="169" fontId="2" fillId="0" borderId="1" xfId="0" applyNumberFormat="1" applyFont="1" applyBorder="1" applyAlignment="1">
      <alignment horizontal="center" vertical="center" wrapText="1"/>
    </xf>
    <xf numFmtId="0" fontId="11" fillId="0" borderId="1" xfId="2" applyNumberFormat="1" applyFont="1" applyFill="1" applyBorder="1" applyAlignment="1">
      <alignment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14" fillId="0" borderId="1" xfId="0" applyFont="1" applyBorder="1" applyAlignment="1">
      <alignment horizontal="center"/>
    </xf>
    <xf numFmtId="0" fontId="15" fillId="0" borderId="1" xfId="0" applyFont="1" applyBorder="1" applyAlignment="1">
      <alignment horizontal="left" vertical="center" wrapText="1"/>
    </xf>
    <xf numFmtId="0" fontId="13" fillId="0" borderId="1" xfId="0" applyFont="1" applyBorder="1" applyAlignment="1">
      <alignment vertical="center"/>
    </xf>
    <xf numFmtId="0" fontId="13" fillId="0" borderId="1" xfId="0" applyFont="1" applyBorder="1" applyAlignment="1">
      <alignment vertical="center" wrapText="1"/>
    </xf>
    <xf numFmtId="0" fontId="15" fillId="0" borderId="1" xfId="0" applyFont="1" applyBorder="1" applyAlignment="1">
      <alignment horizontal="left" vertical="center"/>
    </xf>
    <xf numFmtId="0" fontId="14" fillId="0" borderId="1" xfId="0" applyFont="1" applyBorder="1" applyAlignment="1">
      <alignment horizontal="center" vertical="center"/>
    </xf>
    <xf numFmtId="0" fontId="14" fillId="0" borderId="0" xfId="0" applyFont="1"/>
    <xf numFmtId="0" fontId="13" fillId="0" borderId="1" xfId="0" applyFont="1" applyBorder="1" applyAlignment="1">
      <alignment horizontal="left" vertical="center" wrapText="1"/>
    </xf>
    <xf numFmtId="0" fontId="14" fillId="0" borderId="1" xfId="0" applyFont="1" applyBorder="1" applyAlignment="1">
      <alignment horizontal="left" vertical="center"/>
    </xf>
    <xf numFmtId="0" fontId="13" fillId="0" borderId="1" xfId="0" applyFont="1" applyBorder="1"/>
    <xf numFmtId="41" fontId="15" fillId="0" borderId="1" xfId="2" applyFont="1" applyFill="1" applyBorder="1" applyAlignment="1">
      <alignment horizontal="left" vertical="center" wrapText="1"/>
    </xf>
    <xf numFmtId="10" fontId="14" fillId="0" borderId="1" xfId="0" applyNumberFormat="1" applyFont="1" applyBorder="1" applyAlignment="1">
      <alignment horizontal="center" vertical="center"/>
    </xf>
    <xf numFmtId="0" fontId="13" fillId="5" borderId="1" xfId="0" applyFont="1" applyFill="1" applyBorder="1" applyAlignment="1">
      <alignment vertical="center"/>
    </xf>
    <xf numFmtId="41" fontId="13" fillId="0" borderId="1" xfId="2" applyFont="1" applyFill="1" applyBorder="1" applyAlignment="1">
      <alignment horizontal="left" vertical="center"/>
    </xf>
    <xf numFmtId="41" fontId="15" fillId="0" borderId="1" xfId="2" applyFont="1" applyFill="1" applyBorder="1" applyAlignment="1">
      <alignment horizontal="center" vertical="center"/>
    </xf>
    <xf numFmtId="0" fontId="11" fillId="0" borderId="1" xfId="0" applyFont="1" applyBorder="1" applyAlignment="1">
      <alignment horizontal="left" vertical="center" wrapText="1"/>
    </xf>
    <xf numFmtId="0" fontId="16" fillId="0" borderId="6" xfId="0" applyFont="1" applyBorder="1" applyAlignment="1">
      <alignment vertical="center" wrapText="1"/>
    </xf>
    <xf numFmtId="0" fontId="18" fillId="0" borderId="6" xfId="0" applyFont="1" applyBorder="1" applyAlignment="1">
      <alignment vertical="center" wrapText="1"/>
    </xf>
    <xf numFmtId="0" fontId="19" fillId="0" borderId="6" xfId="0" applyFont="1" applyBorder="1" applyAlignment="1">
      <alignment vertical="center" wrapText="1"/>
    </xf>
    <xf numFmtId="41" fontId="15" fillId="0" borderId="1" xfId="2" applyFont="1" applyFill="1" applyBorder="1" applyAlignment="1">
      <alignment horizontal="center" vertical="center" wrapText="1"/>
    </xf>
    <xf numFmtId="0" fontId="15" fillId="5"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0" fillId="5" borderId="1" xfId="0" applyFill="1" applyBorder="1" applyAlignment="1">
      <alignment vertical="top"/>
    </xf>
    <xf numFmtId="0" fontId="0" fillId="7" borderId="1" xfId="0" applyFill="1" applyBorder="1" applyAlignment="1">
      <alignment vertical="top"/>
    </xf>
    <xf numFmtId="0" fontId="0" fillId="6" borderId="1" xfId="0" applyFill="1" applyBorder="1" applyAlignment="1">
      <alignment vertical="center"/>
    </xf>
    <xf numFmtId="0" fontId="11" fillId="0" borderId="0" xfId="0" applyFont="1" applyAlignment="1">
      <alignment horizontal="left" vertical="center" wrapText="1"/>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5" fillId="0" borderId="1" xfId="0" applyFont="1" applyBorder="1" applyAlignment="1">
      <alignment horizontal="center" vertical="center" wrapText="1"/>
    </xf>
    <xf numFmtId="41" fontId="15" fillId="5" borderId="1" xfId="2" applyFont="1" applyFill="1" applyBorder="1" applyAlignment="1">
      <alignment horizontal="center" vertical="center"/>
    </xf>
    <xf numFmtId="0" fontId="14" fillId="0" borderId="1" xfId="0" applyFont="1" applyBorder="1" applyAlignment="1">
      <alignment horizontal="left" vertical="center" wrapText="1"/>
    </xf>
    <xf numFmtId="0" fontId="15" fillId="0" borderId="1" xfId="0" applyFont="1" applyBorder="1" applyAlignment="1">
      <alignment horizontal="center" vertical="center"/>
    </xf>
    <xf numFmtId="0" fontId="15" fillId="8" borderId="1" xfId="0" applyFont="1" applyFill="1" applyBorder="1" applyAlignment="1">
      <alignment horizontal="left" vertical="center" wrapText="1"/>
    </xf>
    <xf numFmtId="0" fontId="13" fillId="8" borderId="1" xfId="0" applyFont="1" applyFill="1" applyBorder="1" applyAlignment="1">
      <alignment vertical="center"/>
    </xf>
    <xf numFmtId="3" fontId="11" fillId="0" borderId="1" xfId="2" applyNumberFormat="1" applyFont="1" applyFill="1" applyBorder="1" applyAlignment="1">
      <alignment horizontal="right" vertical="center" wrapText="1"/>
    </xf>
    <xf numFmtId="0" fontId="11" fillId="0" borderId="1" xfId="2" applyNumberFormat="1" applyFont="1" applyFill="1" applyBorder="1" applyAlignment="1">
      <alignment horizontal="left" vertical="center" wrapText="1"/>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xf>
    <xf numFmtId="3" fontId="11" fillId="0" borderId="1" xfId="2" applyNumberFormat="1" applyFont="1" applyFill="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2" applyNumberFormat="1" applyFont="1" applyFill="1" applyBorder="1" applyAlignment="1">
      <alignment horizontal="right" vertical="center"/>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0" fontId="11" fillId="0" borderId="1" xfId="0" applyFont="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41" fontId="11" fillId="0" borderId="1" xfId="2" applyFont="1" applyFill="1" applyBorder="1" applyAlignment="1">
      <alignment horizontal="right" vertical="center"/>
    </xf>
    <xf numFmtId="3" fontId="11" fillId="0" borderId="1" xfId="0" applyNumberFormat="1" applyFont="1" applyBorder="1" applyAlignment="1">
      <alignment horizontal="right" vertical="center" wrapText="1"/>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0" fontId="11" fillId="6" borderId="1" xfId="0" applyFont="1" applyFill="1" applyBorder="1" applyAlignment="1">
      <alignment horizontal="left" vertical="center" wrapText="1"/>
    </xf>
    <xf numFmtId="41" fontId="15" fillId="5" borderId="1" xfId="2" applyFont="1" applyFill="1" applyBorder="1" applyAlignment="1">
      <alignment horizontal="left" vertical="center" wrapText="1"/>
    </xf>
    <xf numFmtId="37" fontId="15" fillId="5" borderId="1" xfId="2" applyNumberFormat="1" applyFont="1" applyFill="1" applyBorder="1" applyAlignment="1">
      <alignment horizontal="center" vertical="center"/>
    </xf>
    <xf numFmtId="0" fontId="2" fillId="6" borderId="1" xfId="0" applyFont="1" applyFill="1" applyBorder="1" applyAlignment="1">
      <alignment horizontal="left" vertical="center" wrapText="1"/>
    </xf>
    <xf numFmtId="0" fontId="11" fillId="6" borderId="1" xfId="2" applyNumberFormat="1" applyFont="1" applyFill="1" applyBorder="1" applyAlignment="1">
      <alignment horizontal="left" vertical="center" wrapText="1"/>
    </xf>
    <xf numFmtId="0" fontId="0" fillId="9" borderId="1" xfId="0" applyFill="1" applyBorder="1" applyAlignment="1">
      <alignment vertical="center"/>
    </xf>
    <xf numFmtId="0" fontId="21" fillId="0" borderId="10" xfId="0" applyFont="1" applyBorder="1" applyAlignment="1">
      <alignment horizontal="center" vertical="center" wrapText="1"/>
    </xf>
    <xf numFmtId="0" fontId="22" fillId="0" borderId="21" xfId="0" applyFont="1" applyBorder="1" applyAlignment="1">
      <alignment horizontal="center" vertical="center" wrapText="1"/>
    </xf>
    <xf numFmtId="0" fontId="25" fillId="0" borderId="23" xfId="0" applyFont="1" applyBorder="1" applyAlignment="1">
      <alignment horizontal="justify" vertical="center" wrapText="1"/>
    </xf>
    <xf numFmtId="0" fontId="25" fillId="0" borderId="6" xfId="0" applyFont="1" applyBorder="1" applyAlignment="1">
      <alignment horizontal="justify" vertical="center" wrapText="1"/>
    </xf>
    <xf numFmtId="0" fontId="24" fillId="0" borderId="23" xfId="0" applyFont="1" applyBorder="1" applyAlignment="1">
      <alignment horizontal="justify" vertical="center" wrapText="1"/>
    </xf>
    <xf numFmtId="0" fontId="24" fillId="0" borderId="6" xfId="0" applyFont="1" applyBorder="1" applyAlignment="1">
      <alignment horizontal="justify" vertical="center" wrapText="1"/>
    </xf>
    <xf numFmtId="0" fontId="24" fillId="0" borderId="27" xfId="0" applyFont="1" applyBorder="1" applyAlignment="1">
      <alignment horizontal="justify" vertical="center" wrapText="1"/>
    </xf>
    <xf numFmtId="0" fontId="24" fillId="0" borderId="29" xfId="0" applyFont="1" applyBorder="1" applyAlignment="1">
      <alignment horizontal="justify" vertical="center" wrapText="1"/>
    </xf>
    <xf numFmtId="0" fontId="0" fillId="0" borderId="0" xfId="0" applyAlignment="1">
      <alignment wrapText="1"/>
    </xf>
    <xf numFmtId="0" fontId="28" fillId="0" borderId="11" xfId="0" applyFont="1" applyBorder="1" applyAlignment="1">
      <alignment vertical="center"/>
    </xf>
    <xf numFmtId="0" fontId="28" fillId="0" borderId="15" xfId="0" applyFont="1" applyBorder="1" applyAlignment="1">
      <alignment vertical="center"/>
    </xf>
    <xf numFmtId="0" fontId="28" fillId="0" borderId="13" xfId="0" applyFont="1" applyBorder="1" applyAlignment="1">
      <alignment vertical="center"/>
    </xf>
    <xf numFmtId="0" fontId="28" fillId="0" borderId="13" xfId="0" applyFont="1" applyBorder="1" applyAlignment="1">
      <alignment vertical="center" wrapText="1"/>
    </xf>
    <xf numFmtId="0" fontId="28" fillId="0" borderId="15" xfId="0" applyFont="1" applyBorder="1" applyAlignment="1">
      <alignment horizontal="left" vertical="center" wrapText="1"/>
    </xf>
    <xf numFmtId="0" fontId="28" fillId="12" borderId="8" xfId="0" applyFont="1" applyFill="1" applyBorder="1" applyAlignment="1">
      <alignment horizontal="center" vertical="center"/>
    </xf>
    <xf numFmtId="0" fontId="27" fillId="0" borderId="16" xfId="0" applyFont="1" applyBorder="1" applyAlignment="1">
      <alignment horizontal="center" vertical="center"/>
    </xf>
    <xf numFmtId="0" fontId="27" fillId="0" borderId="0" xfId="0" applyFont="1"/>
    <xf numFmtId="0" fontId="27" fillId="0" borderId="16" xfId="0" applyFont="1" applyBorder="1" applyAlignment="1">
      <alignment vertical="center"/>
    </xf>
    <xf numFmtId="0" fontId="28" fillId="0" borderId="24" xfId="0" applyFont="1" applyBorder="1" applyAlignment="1">
      <alignment horizontal="left" vertical="center"/>
    </xf>
    <xf numFmtId="0" fontId="28" fillId="12" borderId="8" xfId="0" applyFont="1" applyFill="1" applyBorder="1" applyAlignment="1">
      <alignment horizontal="center" vertical="center" wrapText="1"/>
    </xf>
    <xf numFmtId="0" fontId="28" fillId="12" borderId="12" xfId="0" applyFont="1" applyFill="1" applyBorder="1" applyAlignment="1">
      <alignment horizontal="center" vertical="center"/>
    </xf>
    <xf numFmtId="0" fontId="27" fillId="0" borderId="16" xfId="0" applyFont="1" applyBorder="1"/>
    <xf numFmtId="0" fontId="27" fillId="10" borderId="16" xfId="0" applyFont="1" applyFill="1" applyBorder="1" applyAlignment="1">
      <alignment vertical="center"/>
    </xf>
    <xf numFmtId="0" fontId="27" fillId="10" borderId="17" xfId="0" applyFont="1" applyFill="1" applyBorder="1" applyAlignment="1">
      <alignment vertical="center"/>
    </xf>
    <xf numFmtId="0" fontId="27" fillId="0" borderId="1" xfId="0" applyFont="1" applyBorder="1" applyAlignment="1">
      <alignment horizontal="center" vertical="center"/>
    </xf>
    <xf numFmtId="0" fontId="27" fillId="0" borderId="11" xfId="0" applyFont="1" applyBorder="1" applyAlignment="1">
      <alignment vertical="center" wrapText="1"/>
    </xf>
    <xf numFmtId="0" fontId="27" fillId="0" borderId="13" xfId="0" applyFont="1" applyBorder="1" applyAlignment="1">
      <alignment vertical="center" wrapText="1"/>
    </xf>
    <xf numFmtId="0" fontId="27" fillId="0" borderId="15" xfId="0" applyFont="1" applyBorder="1" applyAlignment="1">
      <alignment vertical="center" wrapText="1"/>
    </xf>
    <xf numFmtId="0" fontId="27" fillId="0" borderId="19" xfId="0" applyFont="1" applyBorder="1" applyAlignment="1">
      <alignment vertical="center" wrapText="1"/>
    </xf>
    <xf numFmtId="0" fontId="27" fillId="0" borderId="1" xfId="0" applyFont="1" applyBorder="1" applyAlignment="1">
      <alignment vertical="center"/>
    </xf>
    <xf numFmtId="0" fontId="30" fillId="13" borderId="1" xfId="0" applyFont="1" applyFill="1" applyBorder="1" applyAlignment="1">
      <alignment vertical="center"/>
    </xf>
    <xf numFmtId="0" fontId="31" fillId="0" borderId="0" xfId="0" applyFont="1"/>
    <xf numFmtId="0" fontId="31" fillId="0" borderId="1" xfId="0" applyFont="1" applyBorder="1" applyAlignment="1">
      <alignment horizontal="center"/>
    </xf>
    <xf numFmtId="0" fontId="32" fillId="0" borderId="1" xfId="0" applyFont="1" applyBorder="1" applyAlignment="1">
      <alignment vertical="center"/>
    </xf>
    <xf numFmtId="0" fontId="31" fillId="0" borderId="0" xfId="0" applyFont="1" applyAlignment="1">
      <alignment vertical="center"/>
    </xf>
    <xf numFmtId="0" fontId="33" fillId="14" borderId="1" xfId="0" applyFont="1" applyFill="1" applyBorder="1" applyAlignment="1">
      <alignment horizontal="center" vertical="center" wrapText="1"/>
    </xf>
    <xf numFmtId="0" fontId="33" fillId="15" borderId="1" xfId="0" applyFont="1" applyFill="1" applyBorder="1" applyAlignment="1">
      <alignment horizontal="center" vertical="center" wrapText="1"/>
    </xf>
    <xf numFmtId="0" fontId="34" fillId="0" borderId="1" xfId="0" applyFont="1" applyBorder="1" applyAlignment="1">
      <alignment horizontal="center" vertical="center"/>
    </xf>
    <xf numFmtId="0" fontId="35" fillId="0" borderId="1" xfId="0" applyFont="1" applyBorder="1" applyAlignment="1">
      <alignment horizontal="left" vertical="center" wrapText="1"/>
    </xf>
    <xf numFmtId="0" fontId="35" fillId="0" borderId="1" xfId="0" applyFont="1" applyBorder="1" applyAlignment="1">
      <alignment vertical="center" wrapText="1"/>
    </xf>
    <xf numFmtId="0" fontId="37" fillId="0" borderId="1" xfId="0" applyFont="1" applyBorder="1" applyAlignment="1">
      <alignment horizontal="left" vertical="center" wrapText="1"/>
    </xf>
    <xf numFmtId="0" fontId="31" fillId="0" borderId="1" xfId="0" applyFont="1" applyBorder="1" applyAlignment="1">
      <alignment horizontal="center" vertical="center"/>
    </xf>
    <xf numFmtId="0" fontId="37" fillId="0" borderId="1" xfId="0" applyFont="1" applyBorder="1" applyAlignment="1">
      <alignment vertical="center"/>
    </xf>
    <xf numFmtId="0" fontId="37" fillId="0" borderId="1" xfId="0" applyFont="1" applyBorder="1" applyAlignment="1">
      <alignment horizontal="center" vertical="center"/>
    </xf>
    <xf numFmtId="0" fontId="34" fillId="0" borderId="13" xfId="0" applyFont="1" applyBorder="1" applyAlignment="1">
      <alignment horizontal="center" vertical="center"/>
    </xf>
    <xf numFmtId="0" fontId="35" fillId="0" borderId="1" xfId="0" applyFont="1" applyBorder="1" applyAlignment="1">
      <alignment horizontal="left" vertical="top" wrapText="1"/>
    </xf>
    <xf numFmtId="0" fontId="34" fillId="0" borderId="2" xfId="0" applyFont="1" applyBorder="1" applyAlignment="1">
      <alignment horizontal="center" vertical="center"/>
    </xf>
    <xf numFmtId="0" fontId="37" fillId="0" borderId="1" xfId="0" applyFont="1" applyBorder="1" applyAlignment="1">
      <alignment vertical="center" wrapText="1"/>
    </xf>
    <xf numFmtId="0" fontId="34" fillId="0" borderId="4" xfId="0" applyFont="1" applyBorder="1" applyAlignment="1">
      <alignment horizontal="center" vertical="center"/>
    </xf>
    <xf numFmtId="41" fontId="34" fillId="0" borderId="1" xfId="2" applyFont="1" applyFill="1" applyBorder="1" applyAlignment="1">
      <alignment horizontal="center" vertical="center"/>
    </xf>
    <xf numFmtId="168" fontId="34" fillId="0" borderId="1" xfId="2" applyNumberFormat="1" applyFont="1" applyFill="1" applyBorder="1" applyAlignment="1">
      <alignment horizontal="center" vertical="center"/>
    </xf>
    <xf numFmtId="0" fontId="37" fillId="0" borderId="1" xfId="0" applyFont="1" applyBorder="1" applyAlignment="1">
      <alignment horizontal="left" vertical="top" wrapText="1"/>
    </xf>
    <xf numFmtId="9" fontId="34" fillId="0" borderId="1" xfId="0" applyNumberFormat="1" applyFont="1" applyBorder="1" applyAlignment="1">
      <alignment horizontal="center" vertical="center"/>
    </xf>
    <xf numFmtId="0" fontId="34" fillId="0" borderId="36" xfId="0" applyFont="1" applyBorder="1" applyAlignment="1">
      <alignment horizontal="center" vertical="center"/>
    </xf>
    <xf numFmtId="0" fontId="35" fillId="0" borderId="2" xfId="0" applyFont="1" applyBorder="1" applyAlignment="1">
      <alignment horizontal="left" vertical="top" wrapText="1"/>
    </xf>
    <xf numFmtId="0" fontId="37" fillId="0" borderId="2" xfId="0" applyFont="1" applyBorder="1" applyAlignment="1">
      <alignment vertical="center" wrapText="1"/>
    </xf>
    <xf numFmtId="9" fontId="34" fillId="0" borderId="2" xfId="0" applyNumberFormat="1" applyFont="1" applyBorder="1" applyAlignment="1">
      <alignment horizontal="center" vertical="center"/>
    </xf>
    <xf numFmtId="0" fontId="37" fillId="0" borderId="2" xfId="0" applyFont="1" applyBorder="1" applyAlignment="1">
      <alignment horizontal="left" vertical="top" wrapText="1"/>
    </xf>
    <xf numFmtId="0" fontId="31" fillId="0" borderId="2" xfId="0" applyFont="1" applyBorder="1" applyAlignment="1">
      <alignment horizontal="center" vertical="center"/>
    </xf>
    <xf numFmtId="0" fontId="37" fillId="0" borderId="3" xfId="0" applyFont="1" applyBorder="1" applyAlignment="1">
      <alignment horizontal="left" vertical="top" wrapText="1"/>
    </xf>
    <xf numFmtId="0" fontId="31" fillId="0" borderId="1" xfId="0" applyFont="1" applyBorder="1" applyAlignment="1">
      <alignment vertical="center"/>
    </xf>
    <xf numFmtId="0" fontId="34" fillId="0" borderId="1" xfId="0" applyFont="1" applyBorder="1" applyAlignment="1">
      <alignment horizontal="center" vertical="center" wrapText="1"/>
    </xf>
    <xf numFmtId="0" fontId="36" fillId="0" borderId="1" xfId="0" applyFont="1" applyBorder="1" applyAlignment="1">
      <alignment horizontal="center" vertical="center"/>
    </xf>
    <xf numFmtId="9" fontId="34" fillId="0" borderId="1" xfId="4" applyFont="1" applyFill="1" applyBorder="1" applyAlignment="1">
      <alignment horizontal="center" vertical="center"/>
    </xf>
    <xf numFmtId="9" fontId="34" fillId="0" borderId="14" xfId="4" applyFont="1" applyFill="1" applyBorder="1" applyAlignment="1">
      <alignment horizontal="center" vertical="center"/>
    </xf>
    <xf numFmtId="3" fontId="34" fillId="0" borderId="1" xfId="0" applyNumberFormat="1" applyFont="1" applyBorder="1" applyAlignment="1">
      <alignment horizontal="center" vertical="center"/>
    </xf>
    <xf numFmtId="10" fontId="34" fillId="0" borderId="1" xfId="0" applyNumberFormat="1" applyFont="1" applyBorder="1" applyAlignment="1">
      <alignment horizontal="center" vertical="center"/>
    </xf>
    <xf numFmtId="0" fontId="37" fillId="0" borderId="4" xfId="0" applyFont="1" applyBorder="1" applyAlignment="1">
      <alignment horizontal="left" vertical="top" wrapText="1"/>
    </xf>
    <xf numFmtId="0" fontId="31" fillId="0" borderId="1" xfId="0" applyFont="1" applyBorder="1"/>
    <xf numFmtId="9" fontId="34" fillId="0" borderId="14" xfId="0" applyNumberFormat="1" applyFont="1" applyBorder="1" applyAlignment="1">
      <alignment horizontal="center" vertical="center"/>
    </xf>
    <xf numFmtId="0" fontId="31" fillId="0" borderId="2" xfId="0" applyFont="1" applyBorder="1" applyAlignment="1">
      <alignment horizontal="center"/>
    </xf>
    <xf numFmtId="0" fontId="31" fillId="0" borderId="37" xfId="0" applyFont="1" applyBorder="1" applyAlignment="1">
      <alignment horizontal="center" vertical="center"/>
    </xf>
    <xf numFmtId="0" fontId="31" fillId="0" borderId="0" xfId="0" applyFont="1" applyAlignment="1">
      <alignment horizontal="center"/>
    </xf>
    <xf numFmtId="0" fontId="31" fillId="0" borderId="0" xfId="0" applyFont="1" applyAlignment="1">
      <alignment vertical="top"/>
    </xf>
    <xf numFmtId="168" fontId="36" fillId="0" borderId="1" xfId="2" applyNumberFormat="1" applyFont="1" applyFill="1" applyBorder="1" applyAlignment="1">
      <alignment horizontal="center" vertical="center"/>
    </xf>
    <xf numFmtId="0" fontId="27" fillId="10" borderId="17" xfId="0" applyFont="1" applyFill="1" applyBorder="1" applyAlignment="1">
      <alignment vertical="center" wrapText="1"/>
    </xf>
    <xf numFmtId="0" fontId="27" fillId="10" borderId="16" xfId="0" applyFont="1" applyFill="1" applyBorder="1" applyAlignment="1">
      <alignment vertical="center" wrapText="1"/>
    </xf>
    <xf numFmtId="10" fontId="27" fillId="0" borderId="16" xfId="0" applyNumberFormat="1" applyFont="1" applyBorder="1" applyAlignment="1">
      <alignment horizontal="center" vertical="center"/>
    </xf>
    <xf numFmtId="10" fontId="27" fillId="0" borderId="16" xfId="0" applyNumberFormat="1" applyFont="1" applyBorder="1" applyAlignment="1">
      <alignment vertical="center"/>
    </xf>
    <xf numFmtId="10" fontId="27" fillId="0" borderId="1" xfId="0" applyNumberFormat="1" applyFont="1" applyBorder="1" applyAlignment="1">
      <alignment horizontal="center" vertical="center"/>
    </xf>
    <xf numFmtId="165" fontId="27" fillId="0" borderId="16" xfId="1" applyNumberFormat="1" applyFont="1" applyBorder="1" applyAlignment="1">
      <alignment horizontal="center" vertical="center"/>
    </xf>
    <xf numFmtId="165" fontId="27" fillId="0" borderId="16" xfId="0" applyNumberFormat="1" applyFont="1" applyBorder="1" applyAlignment="1">
      <alignment horizontal="center" vertical="center"/>
    </xf>
    <xf numFmtId="165" fontId="27" fillId="0" borderId="1" xfId="1" applyNumberFormat="1" applyFont="1" applyBorder="1" applyAlignment="1">
      <alignment horizontal="center" vertical="center"/>
    </xf>
    <xf numFmtId="1" fontId="34" fillId="0" borderId="1" xfId="0" applyNumberFormat="1" applyFont="1" applyBorder="1" applyAlignment="1">
      <alignment horizontal="center" vertical="center"/>
    </xf>
    <xf numFmtId="165" fontId="0" fillId="0" borderId="0" xfId="0" applyNumberFormat="1"/>
    <xf numFmtId="1" fontId="27" fillId="0" borderId="16" xfId="0" applyNumberFormat="1" applyFont="1" applyBorder="1" applyAlignment="1">
      <alignment horizontal="center" vertical="center"/>
    </xf>
    <xf numFmtId="41" fontId="0" fillId="0" borderId="0" xfId="2" applyFont="1"/>
    <xf numFmtId="9" fontId="34" fillId="0" borderId="7" xfId="4" applyFont="1" applyFill="1" applyBorder="1" applyAlignment="1">
      <alignment horizontal="center" vertical="center"/>
    </xf>
    <xf numFmtId="41" fontId="34" fillId="0" borderId="7" xfId="2" applyFont="1" applyFill="1" applyBorder="1" applyAlignment="1">
      <alignment horizontal="center" vertical="center"/>
    </xf>
    <xf numFmtId="0" fontId="33" fillId="15" borderId="7" xfId="0" applyFont="1" applyFill="1" applyBorder="1" applyAlignment="1">
      <alignment horizontal="center" vertical="center" wrapText="1"/>
    </xf>
    <xf numFmtId="0" fontId="34" fillId="0" borderId="7" xfId="0" applyFont="1" applyBorder="1" applyAlignment="1">
      <alignment horizontal="center" vertical="center"/>
    </xf>
    <xf numFmtId="0" fontId="40" fillId="0" borderId="13" xfId="0" applyFont="1" applyBorder="1" applyAlignment="1">
      <alignment horizontal="center" vertical="center"/>
    </xf>
    <xf numFmtId="0" fontId="40" fillId="0" borderId="1" xfId="0" applyFont="1" applyBorder="1" applyAlignment="1">
      <alignment horizontal="center" vertical="center"/>
    </xf>
    <xf numFmtId="0" fontId="40" fillId="0" borderId="2" xfId="0" applyFont="1" applyBorder="1" applyAlignment="1">
      <alignment horizontal="center" vertical="center"/>
    </xf>
    <xf numFmtId="0" fontId="39" fillId="0" borderId="0" xfId="0" applyFont="1"/>
    <xf numFmtId="0" fontId="39" fillId="0" borderId="1" xfId="0" applyFont="1" applyBorder="1" applyAlignment="1">
      <alignment horizontal="center" vertical="center"/>
    </xf>
    <xf numFmtId="0" fontId="40" fillId="0" borderId="3" xfId="0" applyFont="1" applyBorder="1" applyAlignment="1">
      <alignment horizontal="center" vertical="center"/>
    </xf>
    <xf numFmtId="0" fontId="41" fillId="0" borderId="1" xfId="0" applyFont="1" applyBorder="1" applyAlignment="1">
      <alignment horizontal="center" vertical="center"/>
    </xf>
    <xf numFmtId="0" fontId="34" fillId="0" borderId="5" xfId="0" applyFont="1" applyBorder="1" applyAlignment="1">
      <alignment horizontal="center" vertical="center"/>
    </xf>
    <xf numFmtId="0" fontId="34" fillId="0" borderId="38" xfId="0" applyFont="1" applyBorder="1" applyAlignment="1">
      <alignment horizontal="center" vertical="center"/>
    </xf>
    <xf numFmtId="0" fontId="10" fillId="3" borderId="0" xfId="0" applyFont="1" applyFill="1" applyAlignment="1">
      <alignment horizontal="center" vertical="center"/>
    </xf>
    <xf numFmtId="3" fontId="7" fillId="0" borderId="1" xfId="1" applyNumberFormat="1" applyFont="1" applyFill="1" applyBorder="1" applyAlignment="1">
      <alignment horizontal="right" vertical="center"/>
    </xf>
    <xf numFmtId="3" fontId="7" fillId="0" borderId="1" xfId="1" applyNumberFormat="1" applyFont="1" applyFill="1" applyBorder="1" applyAlignment="1">
      <alignment horizontal="right" vertical="center" wrapText="1"/>
    </xf>
    <xf numFmtId="3" fontId="7" fillId="0" borderId="1" xfId="2" applyNumberFormat="1" applyFont="1" applyFill="1" applyBorder="1" applyAlignment="1">
      <alignment horizontal="right" vertical="center" wrapText="1"/>
    </xf>
    <xf numFmtId="41" fontId="6" fillId="0" borderId="1" xfId="2" applyFont="1" applyFill="1" applyBorder="1" applyAlignment="1">
      <alignment horizontal="right" vertical="center" wrapText="1"/>
    </xf>
    <xf numFmtId="9" fontId="7" fillId="0" borderId="2" xfId="4" applyFont="1" applyFill="1" applyBorder="1" applyAlignment="1">
      <alignment horizontal="center" vertical="center" wrapText="1"/>
    </xf>
    <xf numFmtId="9" fontId="7" fillId="0" borderId="3" xfId="4" applyFont="1" applyFill="1" applyBorder="1" applyAlignment="1">
      <alignment horizontal="center" vertical="center" wrapText="1"/>
    </xf>
    <xf numFmtId="9" fontId="7" fillId="0" borderId="4" xfId="4" applyFont="1" applyFill="1" applyBorder="1" applyAlignment="1">
      <alignment horizontal="center" vertical="center" wrapText="1"/>
    </xf>
    <xf numFmtId="9" fontId="6" fillId="0" borderId="2" xfId="4" applyFont="1" applyFill="1" applyBorder="1" applyAlignment="1">
      <alignment horizontal="center" vertical="center" wrapText="1"/>
    </xf>
    <xf numFmtId="9" fontId="6" fillId="0" borderId="4" xfId="4" applyFont="1" applyFill="1" applyBorder="1" applyAlignment="1">
      <alignment horizontal="center" vertical="center" wrapText="1"/>
    </xf>
    <xf numFmtId="9" fontId="7" fillId="0" borderId="1" xfId="4" applyFont="1" applyFill="1" applyBorder="1" applyAlignment="1">
      <alignment horizontal="center" vertical="center"/>
    </xf>
    <xf numFmtId="41" fontId="7" fillId="0" borderId="1" xfId="2" applyFont="1" applyFill="1" applyBorder="1" applyAlignment="1">
      <alignment horizontal="right" vertical="center"/>
    </xf>
    <xf numFmtId="3" fontId="7" fillId="0" borderId="1" xfId="0" applyNumberFormat="1" applyFont="1" applyBorder="1" applyAlignment="1">
      <alignment horizontal="right" vertical="center" wrapText="1"/>
    </xf>
    <xf numFmtId="3" fontId="7" fillId="0" borderId="1" xfId="2" applyNumberFormat="1" applyFont="1" applyFill="1" applyBorder="1" applyAlignment="1">
      <alignment horizontal="right" vertical="center"/>
    </xf>
    <xf numFmtId="41" fontId="6" fillId="0" borderId="1" xfId="2" applyFont="1" applyFill="1" applyBorder="1" applyAlignment="1">
      <alignment horizontal="righ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3" fontId="7" fillId="0" borderId="2" xfId="2" applyNumberFormat="1" applyFont="1" applyFill="1" applyBorder="1" applyAlignment="1">
      <alignment horizontal="right" vertical="center"/>
    </xf>
    <xf numFmtId="3" fontId="7" fillId="0" borderId="3" xfId="2" applyNumberFormat="1" applyFont="1" applyFill="1" applyBorder="1" applyAlignment="1">
      <alignment horizontal="right" vertical="center"/>
    </xf>
    <xf numFmtId="3" fontId="7" fillId="0" borderId="4" xfId="2" applyNumberFormat="1" applyFont="1" applyFill="1" applyBorder="1" applyAlignment="1">
      <alignment horizontal="right" vertical="center"/>
    </xf>
    <xf numFmtId="0" fontId="7" fillId="0" borderId="1" xfId="0" applyFont="1" applyBorder="1" applyAlignment="1">
      <alignment horizontal="left" vertical="center"/>
    </xf>
    <xf numFmtId="41" fontId="7" fillId="0" borderId="1" xfId="2" applyFont="1" applyFill="1" applyBorder="1" applyAlignment="1">
      <alignment horizontal="left" vertical="center"/>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wrapText="1" readingOrder="1"/>
    </xf>
    <xf numFmtId="0" fontId="7" fillId="0" borderId="1" xfId="0" applyFont="1" applyBorder="1" applyAlignment="1">
      <alignment horizontal="center" vertical="center"/>
    </xf>
    <xf numFmtId="41" fontId="7" fillId="0" borderId="2" xfId="2" applyFont="1" applyFill="1" applyBorder="1" applyAlignment="1">
      <alignment horizontal="left" vertical="center"/>
    </xf>
    <xf numFmtId="41" fontId="7" fillId="0" borderId="4" xfId="2" applyFont="1" applyFill="1" applyBorder="1" applyAlignment="1">
      <alignment horizontal="left" vertical="center"/>
    </xf>
    <xf numFmtId="0" fontId="7" fillId="0" borderId="1" xfId="0" applyFont="1" applyBorder="1" applyAlignment="1">
      <alignment horizontal="left" vertical="center" wrapText="1"/>
    </xf>
    <xf numFmtId="9" fontId="7" fillId="0" borderId="2" xfId="4" applyFont="1" applyFill="1" applyBorder="1" applyAlignment="1">
      <alignment horizontal="center" vertical="center"/>
    </xf>
    <xf numFmtId="9" fontId="7" fillId="0" borderId="3" xfId="4" applyFont="1" applyFill="1" applyBorder="1" applyAlignment="1">
      <alignment horizontal="center" vertical="center"/>
    </xf>
    <xf numFmtId="9" fontId="7" fillId="0" borderId="4" xfId="4" applyFont="1" applyFill="1" applyBorder="1" applyAlignment="1">
      <alignment horizontal="center" vertical="center"/>
    </xf>
    <xf numFmtId="41" fontId="7" fillId="0" borderId="1" xfId="2" applyFont="1" applyFill="1" applyBorder="1" applyAlignment="1">
      <alignment horizontal="center" vertical="center"/>
    </xf>
    <xf numFmtId="3" fontId="6" fillId="0" borderId="1" xfId="2" applyNumberFormat="1" applyFont="1" applyFill="1" applyBorder="1" applyAlignment="1">
      <alignment horizontal="right" vertical="center" wrapText="1"/>
    </xf>
    <xf numFmtId="3" fontId="7" fillId="0" borderId="2" xfId="2" applyNumberFormat="1" applyFont="1" applyFill="1" applyBorder="1" applyAlignment="1">
      <alignment horizontal="right" vertical="center" wrapText="1"/>
    </xf>
    <xf numFmtId="3" fontId="7" fillId="0" borderId="3" xfId="2" applyNumberFormat="1" applyFont="1" applyFill="1" applyBorder="1" applyAlignment="1">
      <alignment horizontal="right" vertical="center" wrapText="1"/>
    </xf>
    <xf numFmtId="3" fontId="7" fillId="0" borderId="4" xfId="2" applyNumberFormat="1" applyFont="1" applyFill="1" applyBorder="1" applyAlignment="1">
      <alignment horizontal="right" vertical="center" wrapText="1"/>
    </xf>
    <xf numFmtId="3" fontId="6" fillId="0" borderId="1" xfId="2" applyNumberFormat="1" applyFont="1" applyFill="1" applyBorder="1" applyAlignment="1">
      <alignment horizontal="right" vertical="center"/>
    </xf>
    <xf numFmtId="9" fontId="6" fillId="0" borderId="3" xfId="4" applyFont="1" applyFill="1" applyBorder="1" applyAlignment="1">
      <alignment horizontal="center" vertical="center" wrapText="1"/>
    </xf>
    <xf numFmtId="9" fontId="7" fillId="0" borderId="1" xfId="4" applyFont="1" applyFill="1" applyBorder="1" applyAlignment="1">
      <alignment horizontal="center" vertical="center" wrapText="1"/>
    </xf>
    <xf numFmtId="3" fontId="7" fillId="0" borderId="2" xfId="2" applyNumberFormat="1" applyFont="1" applyFill="1" applyBorder="1" applyAlignment="1">
      <alignment horizontal="center" vertical="center"/>
    </xf>
    <xf numFmtId="3" fontId="7" fillId="0" borderId="3" xfId="2" applyNumberFormat="1" applyFont="1" applyFill="1" applyBorder="1" applyAlignment="1">
      <alignment horizontal="center" vertical="center"/>
    </xf>
    <xf numFmtId="3" fontId="7" fillId="0" borderId="4" xfId="2" applyNumberFormat="1" applyFont="1" applyFill="1" applyBorder="1" applyAlignment="1">
      <alignment horizontal="center" vertical="center"/>
    </xf>
    <xf numFmtId="9" fontId="6" fillId="0" borderId="2" xfId="4" applyFont="1" applyFill="1" applyBorder="1" applyAlignment="1">
      <alignment horizontal="center" vertical="center"/>
    </xf>
    <xf numFmtId="9" fontId="6" fillId="0" borderId="3" xfId="4" applyFont="1" applyFill="1" applyBorder="1" applyAlignment="1">
      <alignment horizontal="center" vertical="center"/>
    </xf>
    <xf numFmtId="9" fontId="6" fillId="0" borderId="4" xfId="4" applyFont="1" applyFill="1" applyBorder="1" applyAlignment="1">
      <alignment horizontal="center" vertical="center"/>
    </xf>
    <xf numFmtId="9" fontId="7" fillId="0" borderId="2" xfId="2" applyNumberFormat="1" applyFont="1" applyFill="1" applyBorder="1" applyAlignment="1">
      <alignment horizontal="right" vertical="center"/>
    </xf>
    <xf numFmtId="9" fontId="7" fillId="0" borderId="4" xfId="2" applyNumberFormat="1" applyFont="1" applyFill="1" applyBorder="1" applyAlignment="1">
      <alignment horizontal="right"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9" fontId="7" fillId="0" borderId="1" xfId="2" applyNumberFormat="1" applyFont="1" applyFill="1" applyBorder="1" applyAlignment="1">
      <alignment horizontal="center" vertical="center"/>
    </xf>
    <xf numFmtId="0" fontId="7" fillId="0" borderId="2" xfId="2" applyNumberFormat="1" applyFont="1" applyFill="1" applyBorder="1" applyAlignment="1">
      <alignment horizontal="left" vertical="center" wrapText="1"/>
    </xf>
    <xf numFmtId="0" fontId="7" fillId="0" borderId="4" xfId="2" applyNumberFormat="1" applyFont="1" applyFill="1" applyBorder="1" applyAlignment="1">
      <alignment horizontal="left" vertical="center" wrapText="1"/>
    </xf>
    <xf numFmtId="3" fontId="7" fillId="0" borderId="2" xfId="2" applyNumberFormat="1" applyFont="1" applyFill="1" applyBorder="1" applyAlignment="1">
      <alignment horizontal="center" vertical="center" wrapText="1"/>
    </xf>
    <xf numFmtId="3" fontId="7" fillId="0" borderId="3" xfId="2" applyNumberFormat="1" applyFont="1" applyFill="1" applyBorder="1" applyAlignment="1">
      <alignment horizontal="center" vertical="center" wrapText="1"/>
    </xf>
    <xf numFmtId="3" fontId="7" fillId="0" borderId="4" xfId="2" applyNumberFormat="1" applyFont="1" applyFill="1" applyBorder="1" applyAlignment="1">
      <alignment horizontal="center" vertical="center" wrapText="1"/>
    </xf>
    <xf numFmtId="41" fontId="7" fillId="0" borderId="2" xfId="2" applyFont="1" applyFill="1" applyBorder="1" applyAlignment="1">
      <alignment horizontal="center" vertical="center"/>
    </xf>
    <xf numFmtId="41" fontId="7" fillId="0" borderId="4" xfId="2" applyFont="1" applyFill="1" applyBorder="1" applyAlignment="1">
      <alignment horizontal="center" vertical="center"/>
    </xf>
    <xf numFmtId="3" fontId="6" fillId="0" borderId="2" xfId="2" applyNumberFormat="1" applyFont="1" applyFill="1" applyBorder="1" applyAlignment="1">
      <alignment horizontal="right" vertical="center" wrapText="1"/>
    </xf>
    <xf numFmtId="3" fontId="6" fillId="0" borderId="4" xfId="2" applyNumberFormat="1" applyFont="1" applyFill="1" applyBorder="1" applyAlignment="1">
      <alignment horizontal="right" vertical="center" wrapText="1"/>
    </xf>
    <xf numFmtId="3" fontId="6" fillId="0" borderId="2" xfId="0" applyNumberFormat="1" applyFont="1" applyBorder="1" applyAlignment="1">
      <alignment horizontal="center" vertical="center"/>
    </xf>
    <xf numFmtId="3" fontId="6" fillId="0" borderId="4" xfId="0" applyNumberFormat="1" applyFont="1" applyBorder="1" applyAlignment="1">
      <alignment horizontal="center" vertical="center"/>
    </xf>
    <xf numFmtId="41" fontId="7" fillId="0" borderId="2" xfId="2" applyFont="1" applyFill="1" applyBorder="1" applyAlignment="1">
      <alignment horizontal="left" vertical="center" wrapText="1"/>
    </xf>
    <xf numFmtId="41" fontId="7" fillId="0" borderId="4" xfId="2" applyFont="1" applyFill="1" applyBorder="1" applyAlignment="1">
      <alignment horizontal="left" vertical="center" wrapText="1"/>
    </xf>
    <xf numFmtId="37" fontId="7" fillId="0" borderId="2" xfId="2" applyNumberFormat="1" applyFont="1" applyFill="1" applyBorder="1" applyAlignment="1">
      <alignment horizontal="center" vertical="center"/>
    </xf>
    <xf numFmtId="37" fontId="7" fillId="0" borderId="4" xfId="2" applyNumberFormat="1" applyFont="1" applyFill="1" applyBorder="1" applyAlignment="1">
      <alignment horizontal="center" vertical="center"/>
    </xf>
    <xf numFmtId="0" fontId="33" fillId="14" borderId="2" xfId="0" applyFont="1" applyFill="1" applyBorder="1" applyAlignment="1">
      <alignment horizontal="center" vertical="center" wrapText="1"/>
    </xf>
    <xf numFmtId="0" fontId="33" fillId="14" borderId="4" xfId="0" applyFont="1" applyFill="1" applyBorder="1" applyAlignment="1">
      <alignment horizontal="center" vertical="center" wrapText="1"/>
    </xf>
    <xf numFmtId="0" fontId="33" fillId="15" borderId="1" xfId="0" applyFont="1" applyFill="1" applyBorder="1" applyAlignment="1">
      <alignment horizontal="center" vertical="center" wrapText="1"/>
    </xf>
    <xf numFmtId="0" fontId="40" fillId="0" borderId="2" xfId="0" applyFont="1" applyBorder="1" applyAlignment="1">
      <alignment horizontal="center" vertical="center" wrapText="1"/>
    </xf>
    <xf numFmtId="0" fontId="40" fillId="0" borderId="3" xfId="0" applyFont="1" applyBorder="1" applyAlignment="1">
      <alignment horizontal="center" vertical="center"/>
    </xf>
    <xf numFmtId="0" fontId="40" fillId="0" borderId="4" xfId="0" applyFont="1" applyBorder="1" applyAlignment="1">
      <alignment horizontal="center" vertical="center"/>
    </xf>
    <xf numFmtId="0" fontId="32" fillId="15" borderId="7" xfId="0" applyFont="1" applyFill="1" applyBorder="1" applyAlignment="1">
      <alignment horizontal="center" vertical="center"/>
    </xf>
    <xf numFmtId="0" fontId="32" fillId="15" borderId="30" xfId="0" applyFont="1" applyFill="1" applyBorder="1" applyAlignment="1">
      <alignment horizontal="center" vertical="center"/>
    </xf>
    <xf numFmtId="0" fontId="32" fillId="15" borderId="5" xfId="0" applyFont="1" applyFill="1" applyBorder="1" applyAlignment="1">
      <alignment horizontal="center" vertical="center"/>
    </xf>
    <xf numFmtId="0" fontId="37" fillId="0" borderId="2" xfId="0" applyFont="1" applyBorder="1" applyAlignment="1">
      <alignment horizontal="left" vertical="center" wrapText="1"/>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3" fillId="14" borderId="1" xfId="0" applyFont="1" applyFill="1" applyBorder="1" applyAlignment="1">
      <alignment horizontal="center" vertical="center" wrapText="1"/>
    </xf>
    <xf numFmtId="0" fontId="40" fillId="0" borderId="2" xfId="0" applyFont="1" applyBorder="1" applyAlignment="1">
      <alignment horizontal="center" vertical="top" wrapText="1"/>
    </xf>
    <xf numFmtId="0" fontId="40" fillId="0" borderId="3" xfId="0" applyFont="1" applyBorder="1" applyAlignment="1">
      <alignment horizontal="center" vertical="top"/>
    </xf>
    <xf numFmtId="0" fontId="40" fillId="0" borderId="4" xfId="0" applyFont="1" applyBorder="1" applyAlignment="1">
      <alignment horizontal="center" vertical="top"/>
    </xf>
    <xf numFmtId="0" fontId="40" fillId="0" borderId="2" xfId="0" applyFont="1" applyBorder="1" applyAlignment="1">
      <alignment horizontal="center" vertical="center"/>
    </xf>
    <xf numFmtId="0" fontId="39" fillId="0" borderId="2" xfId="0" applyFont="1" applyBorder="1" applyAlignment="1">
      <alignment horizontal="center" vertical="center"/>
    </xf>
    <xf numFmtId="0" fontId="39" fillId="0" borderId="3" xfId="0" applyFont="1" applyBorder="1" applyAlignment="1">
      <alignment horizontal="center" vertical="center"/>
    </xf>
    <xf numFmtId="0" fontId="39" fillId="0" borderId="4" xfId="0" applyFont="1" applyBorder="1" applyAlignment="1">
      <alignment horizontal="center" vertical="center"/>
    </xf>
    <xf numFmtId="0" fontId="30" fillId="13" borderId="1" xfId="0" applyFont="1" applyFill="1" applyBorder="1" applyAlignment="1">
      <alignment horizontal="center" vertical="center"/>
    </xf>
    <xf numFmtId="0" fontId="31" fillId="0" borderId="1" xfId="0" applyFont="1" applyBorder="1" applyAlignment="1">
      <alignment horizontal="center"/>
    </xf>
    <xf numFmtId="0" fontId="32" fillId="0" borderId="1" xfId="0" applyFont="1" applyBorder="1" applyAlignment="1">
      <alignment horizontal="left" vertical="center"/>
    </xf>
    <xf numFmtId="0" fontId="33" fillId="14" borderId="1" xfId="0" applyFont="1" applyFill="1" applyBorder="1" applyAlignment="1">
      <alignment horizontal="center" vertical="center"/>
    </xf>
    <xf numFmtId="0" fontId="32" fillId="0" borderId="34" xfId="0" applyFont="1" applyBorder="1" applyAlignment="1">
      <alignment horizontal="left" vertical="center" wrapText="1"/>
    </xf>
    <xf numFmtId="0" fontId="32" fillId="0" borderId="33" xfId="0" applyFont="1" applyBorder="1" applyAlignment="1">
      <alignment horizontal="left" vertical="center" wrapText="1"/>
    </xf>
    <xf numFmtId="0" fontId="32" fillId="0" borderId="21" xfId="0" applyFont="1" applyBorder="1" applyAlignment="1">
      <alignment horizontal="left" vertical="center" wrapText="1"/>
    </xf>
    <xf numFmtId="0" fontId="33" fillId="15" borderId="1" xfId="0" applyFont="1" applyFill="1" applyBorder="1" applyAlignment="1">
      <alignment horizontal="center" vertical="top" wrapText="1"/>
    </xf>
    <xf numFmtId="0" fontId="38" fillId="0" borderId="1" xfId="21" applyBorder="1" applyAlignment="1">
      <alignment horizontal="center" vertical="center" wrapText="1"/>
    </xf>
    <xf numFmtId="0" fontId="27" fillId="0" borderId="1"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33" xfId="0" applyFont="1" applyBorder="1" applyAlignment="1">
      <alignment horizontal="center"/>
    </xf>
    <xf numFmtId="0" fontId="27" fillId="10" borderId="34" xfId="0" applyFont="1" applyFill="1" applyBorder="1" applyAlignment="1">
      <alignment horizontal="left" vertical="center" wrapText="1"/>
    </xf>
    <xf numFmtId="0" fontId="27" fillId="10" borderId="33" xfId="0" applyFont="1" applyFill="1" applyBorder="1" applyAlignment="1">
      <alignment horizontal="left" vertical="center" wrapText="1"/>
    </xf>
    <xf numFmtId="0" fontId="27" fillId="10" borderId="21" xfId="0" applyFont="1" applyFill="1" applyBorder="1" applyAlignment="1">
      <alignment horizontal="left" vertical="center" wrapText="1"/>
    </xf>
    <xf numFmtId="0" fontId="27" fillId="0" borderId="4" xfId="0" applyFont="1" applyBorder="1" applyAlignment="1">
      <alignment horizontal="center" vertical="center" wrapText="1"/>
    </xf>
    <xf numFmtId="0" fontId="27" fillId="0" borderId="20" xfId="0" applyFont="1" applyBorder="1" applyAlignment="1">
      <alignment horizontal="center" vertical="center" wrapText="1"/>
    </xf>
    <xf numFmtId="0" fontId="28" fillId="0" borderId="24" xfId="0" applyFont="1" applyBorder="1" applyAlignment="1">
      <alignment horizontal="center" vertical="center"/>
    </xf>
    <xf numFmtId="0" fontId="28" fillId="0" borderId="0" xfId="0" applyFont="1" applyAlignment="1">
      <alignment horizontal="center" vertical="center"/>
    </xf>
    <xf numFmtId="0" fontId="28" fillId="0" borderId="11" xfId="0" applyFont="1" applyBorder="1" applyAlignment="1">
      <alignment horizontal="left" vertical="center"/>
    </xf>
    <xf numFmtId="0" fontId="28" fillId="0" borderId="13" xfId="0" applyFont="1" applyBorder="1" applyAlignment="1">
      <alignment horizontal="left" vertical="center"/>
    </xf>
    <xf numFmtId="0" fontId="28" fillId="0" borderId="15" xfId="0" applyFont="1" applyBorder="1" applyAlignment="1">
      <alignment horizontal="left" vertical="center"/>
    </xf>
    <xf numFmtId="0" fontId="28" fillId="12" borderId="8" xfId="0" applyFont="1" applyFill="1" applyBorder="1" applyAlignment="1">
      <alignment horizontal="center" vertical="center"/>
    </xf>
    <xf numFmtId="0" fontId="28" fillId="12" borderId="12" xfId="0" applyFont="1" applyFill="1" applyBorder="1" applyAlignment="1">
      <alignment horizontal="center" vertical="center"/>
    </xf>
    <xf numFmtId="0" fontId="27" fillId="10" borderId="1" xfId="0" applyFont="1" applyFill="1" applyBorder="1" applyAlignment="1">
      <alignment horizontal="left" vertical="center" wrapText="1"/>
    </xf>
    <xf numFmtId="0" fontId="27" fillId="10" borderId="14" xfId="0" applyFont="1" applyFill="1" applyBorder="1" applyAlignment="1">
      <alignment horizontal="left" vertical="center" wrapText="1"/>
    </xf>
    <xf numFmtId="0" fontId="27" fillId="10" borderId="1" xfId="0" applyFont="1" applyFill="1" applyBorder="1" applyAlignment="1">
      <alignment horizontal="left" vertical="top" wrapText="1"/>
    </xf>
    <xf numFmtId="0" fontId="27" fillId="10" borderId="14" xfId="0" applyFont="1" applyFill="1" applyBorder="1" applyAlignment="1">
      <alignment horizontal="left" vertical="top" wrapText="1"/>
    </xf>
    <xf numFmtId="0" fontId="27" fillId="10" borderId="16" xfId="0" applyFont="1" applyFill="1" applyBorder="1" applyAlignment="1">
      <alignment horizontal="left" vertical="center" wrapText="1"/>
    </xf>
    <xf numFmtId="0" fontId="27" fillId="10" borderId="17" xfId="0" applyFont="1" applyFill="1" applyBorder="1" applyAlignment="1">
      <alignment horizontal="left" vertical="center" wrapText="1"/>
    </xf>
    <xf numFmtId="0" fontId="27" fillId="0" borderId="0" xfId="0" applyFont="1" applyAlignment="1">
      <alignment horizontal="center" vertical="center"/>
    </xf>
    <xf numFmtId="0" fontId="27" fillId="0" borderId="8"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6" xfId="0" applyFont="1" applyBorder="1" applyAlignment="1">
      <alignment horizontal="left" vertical="center"/>
    </xf>
    <xf numFmtId="0" fontId="27" fillId="0" borderId="17" xfId="0" applyFont="1" applyBorder="1" applyAlignment="1">
      <alignment horizontal="left" vertical="center"/>
    </xf>
    <xf numFmtId="0" fontId="27" fillId="0" borderId="32" xfId="0" applyFont="1" applyBorder="1" applyAlignment="1">
      <alignment horizontal="center"/>
    </xf>
    <xf numFmtId="0" fontId="28" fillId="0" borderId="11" xfId="0" applyFont="1" applyBorder="1" applyAlignment="1">
      <alignment horizontal="left" vertical="center" wrapText="1"/>
    </xf>
    <xf numFmtId="0" fontId="28" fillId="0" borderId="15" xfId="0" applyFont="1" applyBorder="1" applyAlignment="1">
      <alignment horizontal="left" vertical="center" wrapText="1"/>
    </xf>
    <xf numFmtId="0" fontId="27" fillId="0" borderId="1" xfId="0" applyFont="1" applyBorder="1" applyAlignment="1">
      <alignment horizontal="center" vertical="center"/>
    </xf>
    <xf numFmtId="0" fontId="27" fillId="0" borderId="14" xfId="0" applyFont="1" applyBorder="1" applyAlignment="1">
      <alignment horizontal="center" vertical="center"/>
    </xf>
    <xf numFmtId="0" fontId="27" fillId="0" borderId="0" xfId="0" applyFont="1" applyAlignment="1">
      <alignment horizontal="center" vertical="center" wrapText="1"/>
    </xf>
    <xf numFmtId="0" fontId="27" fillId="0" borderId="16" xfId="0" applyFont="1" applyBorder="1" applyAlignment="1">
      <alignment horizontal="center" vertical="center"/>
    </xf>
    <xf numFmtId="0" fontId="27" fillId="0" borderId="17" xfId="0" applyFont="1" applyBorder="1" applyAlignment="1">
      <alignment horizontal="center" vertical="center"/>
    </xf>
    <xf numFmtId="0" fontId="28" fillId="0" borderId="18" xfId="0" applyFont="1" applyBorder="1" applyAlignment="1">
      <alignment horizontal="center" vertical="center"/>
    </xf>
    <xf numFmtId="0" fontId="26" fillId="11" borderId="24" xfId="0" applyFont="1" applyFill="1" applyBorder="1" applyAlignment="1">
      <alignment horizontal="center" vertical="center"/>
    </xf>
    <xf numFmtId="0" fontId="26" fillId="11" borderId="0" xfId="0" applyFont="1" applyFill="1" applyAlignment="1">
      <alignment horizontal="center" vertical="center"/>
    </xf>
    <xf numFmtId="0" fontId="27" fillId="0" borderId="0" xfId="0" applyFont="1" applyAlignment="1">
      <alignment horizontal="center"/>
    </xf>
    <xf numFmtId="0" fontId="27" fillId="0" borderId="8" xfId="0" applyFont="1" applyBorder="1" applyAlignment="1">
      <alignment horizontal="center" vertical="center"/>
    </xf>
    <xf numFmtId="0" fontId="27" fillId="0" borderId="12" xfId="0" applyFont="1" applyBorder="1" applyAlignment="1">
      <alignment horizontal="center" vertical="center"/>
    </xf>
    <xf numFmtId="0" fontId="27" fillId="0" borderId="1" xfId="0" applyFont="1" applyBorder="1" applyAlignment="1">
      <alignment horizontal="left" vertical="center" wrapText="1"/>
    </xf>
    <xf numFmtId="0" fontId="27" fillId="0" borderId="14" xfId="0" applyFont="1" applyBorder="1" applyAlignment="1">
      <alignment horizontal="left" vertical="center" wrapText="1"/>
    </xf>
    <xf numFmtId="0" fontId="27" fillId="0" borderId="7" xfId="0" applyFont="1" applyBorder="1" applyAlignment="1">
      <alignment horizontal="center" vertical="center"/>
    </xf>
    <xf numFmtId="0" fontId="27" fillId="0" borderId="30" xfId="0" applyFont="1" applyBorder="1" applyAlignment="1">
      <alignment horizontal="center" vertical="center"/>
    </xf>
    <xf numFmtId="0" fontId="27" fillId="0" borderId="31" xfId="0" applyFont="1" applyBorder="1" applyAlignment="1">
      <alignment horizontal="center" vertical="center"/>
    </xf>
    <xf numFmtId="0" fontId="27" fillId="10" borderId="16" xfId="0" applyFont="1" applyFill="1" applyBorder="1" applyAlignment="1">
      <alignment horizontal="left" vertical="top" wrapText="1"/>
    </xf>
    <xf numFmtId="0" fontId="27" fillId="10" borderId="17" xfId="0" applyFont="1" applyFill="1" applyBorder="1" applyAlignment="1">
      <alignment horizontal="left" vertical="top" wrapText="1"/>
    </xf>
    <xf numFmtId="10" fontId="27" fillId="0" borderId="16" xfId="0" applyNumberFormat="1" applyFont="1" applyBorder="1" applyAlignment="1">
      <alignment horizontal="center" vertical="center"/>
    </xf>
    <xf numFmtId="165" fontId="27" fillId="0" borderId="16" xfId="1" applyNumberFormat="1" applyFont="1" applyBorder="1" applyAlignment="1">
      <alignment horizontal="center" vertical="center"/>
    </xf>
    <xf numFmtId="165" fontId="27" fillId="0" borderId="17" xfId="1" applyNumberFormat="1" applyFont="1" applyBorder="1" applyAlignment="1">
      <alignment horizontal="center" vertical="center"/>
    </xf>
    <xf numFmtId="0" fontId="27" fillId="0" borderId="1" xfId="0" applyFont="1" applyBorder="1" applyAlignment="1">
      <alignment horizontal="left" vertical="center"/>
    </xf>
    <xf numFmtId="0" fontId="27" fillId="0" borderId="14" xfId="0" applyFont="1" applyBorder="1" applyAlignment="1">
      <alignment horizontal="left" vertical="center"/>
    </xf>
    <xf numFmtId="0" fontId="27" fillId="10" borderId="16" xfId="0" applyFont="1" applyFill="1" applyBorder="1" applyAlignment="1">
      <alignment horizontal="left" vertical="center"/>
    </xf>
    <xf numFmtId="0" fontId="27" fillId="10" borderId="17" xfId="0" applyFont="1" applyFill="1" applyBorder="1" applyAlignment="1">
      <alignment horizontal="left" vertical="center"/>
    </xf>
    <xf numFmtId="0" fontId="27" fillId="10" borderId="1" xfId="0" applyFont="1" applyFill="1" applyBorder="1" applyAlignment="1">
      <alignment horizontal="left" vertical="center"/>
    </xf>
    <xf numFmtId="0" fontId="27" fillId="10" borderId="14" xfId="0" applyFont="1" applyFill="1" applyBorder="1" applyAlignment="1">
      <alignment horizontal="left" vertical="center"/>
    </xf>
    <xf numFmtId="0" fontId="22" fillId="0" borderId="22"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25" xfId="0" applyFont="1" applyBorder="1" applyAlignment="1">
      <alignment horizontal="center" vertical="center" wrapText="1"/>
    </xf>
    <xf numFmtId="0" fontId="24" fillId="0" borderId="22" xfId="0" applyFont="1" applyBorder="1" applyAlignment="1">
      <alignment horizontal="justify" vertical="center" wrapText="1"/>
    </xf>
    <xf numFmtId="0" fontId="24" fillId="0" borderId="26" xfId="0" applyFont="1" applyBorder="1" applyAlignment="1">
      <alignment horizontal="justify" vertical="center" wrapText="1"/>
    </xf>
    <xf numFmtId="0" fontId="24" fillId="0" borderId="25" xfId="0" applyFont="1" applyBorder="1" applyAlignment="1">
      <alignment horizontal="justify" vertical="center" wrapText="1"/>
    </xf>
    <xf numFmtId="0" fontId="0" fillId="0" borderId="24" xfId="0" applyBorder="1" applyAlignment="1">
      <alignment vertical="center" wrapText="1"/>
    </xf>
    <xf numFmtId="0" fontId="0" fillId="0" borderId="0" xfId="0" applyAlignment="1">
      <alignment vertical="center" wrapText="1"/>
    </xf>
    <xf numFmtId="0" fontId="22" fillId="0" borderId="28" xfId="0" applyFont="1" applyBorder="1" applyAlignment="1">
      <alignment horizontal="center" vertical="center" wrapText="1"/>
    </xf>
    <xf numFmtId="0" fontId="24" fillId="0" borderId="28" xfId="0" applyFont="1" applyBorder="1" applyAlignment="1">
      <alignment horizontal="justify" vertical="center" wrapText="1"/>
    </xf>
    <xf numFmtId="0" fontId="10" fillId="4" borderId="0" xfId="0" applyFont="1" applyFill="1" applyAlignment="1">
      <alignment horizontal="center" vertical="center"/>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3" fontId="11" fillId="0" borderId="1" xfId="2" applyNumberFormat="1" applyFont="1" applyFill="1" applyBorder="1" applyAlignment="1">
      <alignment horizontal="center" vertical="center" wrapText="1"/>
    </xf>
    <xf numFmtId="41" fontId="2" fillId="0" borderId="1" xfId="2" applyFont="1" applyFill="1" applyBorder="1" applyAlignment="1">
      <alignment horizontal="right" vertical="center" wrapText="1"/>
    </xf>
    <xf numFmtId="41" fontId="2" fillId="0" borderId="1" xfId="2" applyFont="1" applyFill="1" applyBorder="1" applyAlignment="1">
      <alignment horizontal="right" vertical="center"/>
    </xf>
    <xf numFmtId="41" fontId="11" fillId="0" borderId="1" xfId="2" applyFont="1" applyFill="1" applyBorder="1" applyAlignment="1">
      <alignment horizontal="right" vertical="center"/>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wrapText="1"/>
    </xf>
    <xf numFmtId="3" fontId="11" fillId="0" borderId="1" xfId="2" applyNumberFormat="1" applyFont="1" applyFill="1" applyBorder="1" applyAlignment="1">
      <alignment horizontal="right" vertical="center"/>
    </xf>
    <xf numFmtId="3" fontId="11" fillId="0" borderId="1" xfId="0" applyNumberFormat="1" applyFont="1" applyBorder="1" applyAlignment="1">
      <alignment horizontal="right" vertical="center" wrapText="1"/>
    </xf>
    <xf numFmtId="3" fontId="11" fillId="0" borderId="1" xfId="2" applyNumberFormat="1" applyFont="1" applyFill="1" applyBorder="1" applyAlignment="1">
      <alignment horizontal="center" vertical="center"/>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3" fontId="11" fillId="0" borderId="1" xfId="3" applyNumberFormat="1" applyFont="1" applyFill="1" applyBorder="1" applyAlignment="1">
      <alignment horizontal="right" vertical="center" wrapText="1" readingOrder="1"/>
    </xf>
    <xf numFmtId="0" fontId="11" fillId="0" borderId="1" xfId="0" applyFont="1" applyBorder="1" applyAlignment="1">
      <alignment horizontal="center" vertical="center"/>
    </xf>
    <xf numFmtId="0" fontId="2" fillId="0" borderId="1" xfId="0" applyFont="1" applyBorder="1" applyAlignment="1">
      <alignment horizontal="left" vertical="center"/>
    </xf>
    <xf numFmtId="3" fontId="11" fillId="0" borderId="1" xfId="3" applyNumberFormat="1" applyFont="1" applyFill="1" applyBorder="1" applyAlignment="1">
      <alignment horizontal="center" vertical="center"/>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3" fontId="11" fillId="0" borderId="1" xfId="0" applyNumberFormat="1" applyFont="1" applyBorder="1" applyAlignment="1">
      <alignment horizontal="center" vertical="center"/>
    </xf>
    <xf numFmtId="3" fontId="2" fillId="0" borderId="1" xfId="2" applyNumberFormat="1" applyFont="1" applyFill="1" applyBorder="1" applyAlignment="1">
      <alignment horizontal="center" vertical="center" wrapText="1"/>
    </xf>
    <xf numFmtId="0" fontId="11" fillId="0" borderId="1" xfId="0" applyFont="1" applyBorder="1" applyAlignment="1">
      <alignment horizontal="left" vertical="center" wrapText="1"/>
    </xf>
    <xf numFmtId="9" fontId="11" fillId="0" borderId="1" xfId="2" applyNumberFormat="1" applyFont="1" applyFill="1" applyBorder="1" applyAlignment="1">
      <alignment horizontal="center" vertical="center"/>
    </xf>
    <xf numFmtId="0" fontId="2" fillId="0" borderId="1" xfId="0" applyFont="1" applyBorder="1" applyAlignment="1">
      <alignment horizontal="left" vertical="center" wrapText="1"/>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3" fontId="2" fillId="0" borderId="1" xfId="2" applyNumberFormat="1" applyFont="1" applyFill="1" applyBorder="1" applyAlignment="1">
      <alignment horizontal="right" vertical="center"/>
    </xf>
    <xf numFmtId="3" fontId="2" fillId="0" borderId="1" xfId="2" applyNumberFormat="1" applyFont="1" applyFill="1" applyBorder="1" applyAlignment="1">
      <alignment horizontal="center" vertical="center"/>
    </xf>
    <xf numFmtId="3" fontId="2" fillId="0" borderId="1" xfId="0" applyNumberFormat="1" applyFont="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0" applyNumberFormat="1" applyFont="1" applyBorder="1" applyAlignment="1">
      <alignment horizontal="right" vertical="center"/>
    </xf>
    <xf numFmtId="0" fontId="11" fillId="0" borderId="1" xfId="2" applyNumberFormat="1" applyFont="1" applyFill="1" applyBorder="1" applyAlignment="1">
      <alignment horizontal="left" vertical="center" wrapText="1"/>
    </xf>
  </cellXfs>
  <cellStyles count="22">
    <cellStyle name="Hipervínculo" xfId="21" builtinId="8"/>
    <cellStyle name="Hipervínculo 2" xfId="9" xr:uid="{00000000-0005-0000-0000-000000000000}"/>
    <cellStyle name="Millares" xfId="1" builtinId="3"/>
    <cellStyle name="Millares [0]" xfId="2" builtinId="6"/>
    <cellStyle name="Millares [0] 2" xfId="16" xr:uid="{00000000-0005-0000-0000-000003000000}"/>
    <cellStyle name="Millares [0] 3" xfId="18" xr:uid="{00000000-0005-0000-0000-000004000000}"/>
    <cellStyle name="Millares 2" xfId="15" xr:uid="{00000000-0005-0000-0000-000005000000}"/>
    <cellStyle name="Moneda" xfId="3" builtinId="4"/>
    <cellStyle name="Moneda [0] 2" xfId="17" xr:uid="{00000000-0005-0000-0000-000007000000}"/>
    <cellStyle name="Moneda [0] 3" xfId="12" xr:uid="{00000000-0005-0000-0000-000008000000}"/>
    <cellStyle name="Moneda 2" xfId="13" xr:uid="{00000000-0005-0000-0000-000009000000}"/>
    <cellStyle name="Normal" xfId="0" builtinId="0"/>
    <cellStyle name="Normal 2" xfId="6" xr:uid="{00000000-0005-0000-0000-00000B000000}"/>
    <cellStyle name="Normal 2 3 2 2" xfId="14" xr:uid="{00000000-0005-0000-0000-00000C000000}"/>
    <cellStyle name="Normal 3" xfId="8" xr:uid="{00000000-0005-0000-0000-00000D000000}"/>
    <cellStyle name="Normal 4" xfId="5" xr:uid="{00000000-0005-0000-0000-00000E000000}"/>
    <cellStyle name="Normal 6 2" xfId="11" xr:uid="{00000000-0005-0000-0000-00000F000000}"/>
    <cellStyle name="Normal 7" xfId="10" xr:uid="{00000000-0005-0000-0000-000010000000}"/>
    <cellStyle name="Porcentaje" xfId="4" builtinId="5"/>
    <cellStyle name="Porcentaje 2" xfId="7" xr:uid="{00000000-0005-0000-0000-000012000000}"/>
    <cellStyle name="SAPDataCell" xfId="19" xr:uid="{7E1BDC69-08BC-4C30-83BD-164DB2572ABA}"/>
    <cellStyle name="SAPMemberCell" xfId="20" xr:uid="{0F0DE417-33AB-4042-BAD6-55DBED17FA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eidy Karina Ospina Castañeda" id="{270421D6-6AB6-4AD0-8648-989BD06B4163}" userId="Leidy Karina Ospina Castañed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A8" dT="2022-12-26T21:03:39.65" personId="{270421D6-6AB6-4AD0-8648-989BD06B4163}" id="{60E20B47-65B4-4544-89CE-400C3F9D74A8}">
    <text>Siendo que la naturaleza es stock, se   debe programar la meta del cuatrienio (Meta Plan), con el mismo valor de la línea base y las metas anuales.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filterMode="1"/>
  <dimension ref="A1:I532"/>
  <sheetViews>
    <sheetView showGridLines="0" zoomScale="85" zoomScaleNormal="85" workbookViewId="0">
      <pane xSplit="2" ySplit="3" topLeftCell="C4" activePane="bottomRight" state="frozen"/>
      <selection pane="topRight" activeCell="B1" sqref="B1"/>
      <selection pane="bottomLeft" activeCell="A6" sqref="A6"/>
      <selection pane="bottomRight" activeCell="E59" sqref="E59:E60"/>
    </sheetView>
  </sheetViews>
  <sheetFormatPr baseColWidth="10" defaultColWidth="54.7109375" defaultRowHeight="25.15" customHeight="1" x14ac:dyDescent="0.2"/>
  <cols>
    <col min="1" max="1" width="12.85546875" style="1" customWidth="1"/>
    <col min="2" max="3" width="50.7109375" style="46" customWidth="1"/>
    <col min="4" max="4" width="60" style="46" customWidth="1"/>
    <col min="5" max="5" width="19.42578125" style="71" customWidth="1"/>
    <col min="6" max="6" width="8" style="2" customWidth="1"/>
    <col min="7" max="7" width="67.28515625" style="44" customWidth="1"/>
    <col min="8" max="8" width="27.7109375" style="91" customWidth="1"/>
    <col min="9" max="9" width="28.7109375" style="1" customWidth="1"/>
    <col min="10" max="16384" width="54.7109375" style="1"/>
  </cols>
  <sheetData>
    <row r="1" spans="1:8" ht="25.15" customHeight="1" x14ac:dyDescent="0.2">
      <c r="A1" s="328" t="s">
        <v>674</v>
      </c>
      <c r="B1" s="328"/>
      <c r="C1" s="328"/>
      <c r="D1" s="328"/>
      <c r="E1" s="328"/>
      <c r="F1" s="328"/>
      <c r="G1" s="328"/>
    </row>
    <row r="2" spans="1:8" ht="12.75" customHeight="1" x14ac:dyDescent="0.2"/>
    <row r="3" spans="1:8" s="5" customFormat="1" ht="25.15" customHeight="1" x14ac:dyDescent="0.2">
      <c r="A3" s="6" t="s">
        <v>0</v>
      </c>
      <c r="B3" s="4" t="s">
        <v>1</v>
      </c>
      <c r="C3" s="4" t="s">
        <v>675</v>
      </c>
      <c r="D3" s="4" t="s">
        <v>2</v>
      </c>
      <c r="E3" s="4" t="s">
        <v>3</v>
      </c>
      <c r="F3" s="4" t="s">
        <v>656</v>
      </c>
      <c r="G3" s="4" t="s">
        <v>4</v>
      </c>
      <c r="H3" s="92" t="s">
        <v>5</v>
      </c>
    </row>
    <row r="4" spans="1:8" s="11" customFormat="1" ht="25.15" hidden="1" customHeight="1" x14ac:dyDescent="0.2">
      <c r="A4" s="10">
        <v>102</v>
      </c>
      <c r="B4" s="43" t="s">
        <v>546</v>
      </c>
      <c r="C4" s="43" t="s">
        <v>676</v>
      </c>
      <c r="D4" s="43" t="s">
        <v>649</v>
      </c>
      <c r="E4" s="69">
        <v>0</v>
      </c>
      <c r="F4" s="33"/>
      <c r="G4" s="43" t="s">
        <v>531</v>
      </c>
      <c r="H4" s="17">
        <v>39000</v>
      </c>
    </row>
    <row r="5" spans="1:8" s="11" customFormat="1" ht="25.15" hidden="1" customHeight="1" x14ac:dyDescent="0.2">
      <c r="A5" s="10">
        <v>102</v>
      </c>
      <c r="B5" s="43" t="s">
        <v>546</v>
      </c>
      <c r="C5" s="43" t="s">
        <v>677</v>
      </c>
      <c r="D5" s="43" t="s">
        <v>653</v>
      </c>
      <c r="E5" s="69">
        <v>0</v>
      </c>
      <c r="F5" s="33"/>
      <c r="G5" s="43" t="s">
        <v>532</v>
      </c>
      <c r="H5" s="17">
        <v>116000</v>
      </c>
    </row>
    <row r="6" spans="1:8" s="11" customFormat="1" ht="25.15" hidden="1" customHeight="1" x14ac:dyDescent="0.2">
      <c r="A6" s="10">
        <v>102</v>
      </c>
      <c r="B6" s="43" t="s">
        <v>546</v>
      </c>
      <c r="C6" s="43"/>
      <c r="D6" s="43" t="s">
        <v>654</v>
      </c>
      <c r="E6" s="69">
        <v>0</v>
      </c>
      <c r="F6" s="33"/>
      <c r="G6" s="43" t="s">
        <v>533</v>
      </c>
      <c r="H6" s="17">
        <v>79500</v>
      </c>
    </row>
    <row r="7" spans="1:8" s="11" customFormat="1" ht="25.15" hidden="1" customHeight="1" x14ac:dyDescent="0.2">
      <c r="A7" s="10">
        <v>102</v>
      </c>
      <c r="B7" s="43" t="s">
        <v>546</v>
      </c>
      <c r="C7" s="43"/>
      <c r="D7" s="43" t="s">
        <v>654</v>
      </c>
      <c r="E7" s="69">
        <v>0</v>
      </c>
      <c r="F7" s="33"/>
      <c r="G7" s="43" t="s">
        <v>534</v>
      </c>
      <c r="H7" s="17">
        <v>46275</v>
      </c>
    </row>
    <row r="8" spans="1:8" s="11" customFormat="1" ht="25.15" hidden="1" customHeight="1" x14ac:dyDescent="0.2">
      <c r="A8" s="10">
        <v>102</v>
      </c>
      <c r="B8" s="43" t="s">
        <v>546</v>
      </c>
      <c r="C8" s="43"/>
      <c r="D8" s="43" t="s">
        <v>655</v>
      </c>
      <c r="E8" s="69">
        <v>0</v>
      </c>
      <c r="F8" s="33"/>
      <c r="G8" s="43" t="s">
        <v>535</v>
      </c>
      <c r="H8" s="17">
        <v>7900</v>
      </c>
    </row>
    <row r="9" spans="1:8" s="11" customFormat="1" ht="25.15" hidden="1" customHeight="1" x14ac:dyDescent="0.2">
      <c r="A9" s="10">
        <v>102</v>
      </c>
      <c r="B9" s="43" t="s">
        <v>546</v>
      </c>
      <c r="C9" s="43"/>
      <c r="D9" s="43" t="s">
        <v>655</v>
      </c>
      <c r="E9" s="69">
        <v>0</v>
      </c>
      <c r="F9" s="33"/>
      <c r="G9" s="43" t="s">
        <v>536</v>
      </c>
      <c r="H9" s="17">
        <v>4100</v>
      </c>
    </row>
    <row r="10" spans="1:8" s="11" customFormat="1" ht="25.15" hidden="1" customHeight="1" x14ac:dyDescent="0.2">
      <c r="A10" s="10">
        <v>102</v>
      </c>
      <c r="B10" s="43" t="s">
        <v>546</v>
      </c>
      <c r="C10" s="43"/>
      <c r="D10" s="43" t="s">
        <v>655</v>
      </c>
      <c r="E10" s="69">
        <v>0</v>
      </c>
      <c r="F10" s="33"/>
      <c r="G10" s="43" t="s">
        <v>537</v>
      </c>
      <c r="H10" s="17">
        <v>10000</v>
      </c>
    </row>
    <row r="11" spans="1:8" s="11" customFormat="1" ht="25.15" hidden="1" customHeight="1" x14ac:dyDescent="0.2">
      <c r="A11" s="10">
        <v>102</v>
      </c>
      <c r="B11" s="43" t="s">
        <v>546</v>
      </c>
      <c r="C11" s="43"/>
      <c r="D11" s="43" t="s">
        <v>655</v>
      </c>
      <c r="E11" s="69">
        <v>0</v>
      </c>
      <c r="F11" s="33"/>
      <c r="G11" s="43" t="s">
        <v>538</v>
      </c>
      <c r="H11" s="17">
        <v>27700</v>
      </c>
    </row>
    <row r="12" spans="1:8" s="11" customFormat="1" ht="25.15" hidden="1" customHeight="1" x14ac:dyDescent="0.2">
      <c r="A12" s="10">
        <v>102</v>
      </c>
      <c r="B12" s="43" t="s">
        <v>546</v>
      </c>
      <c r="C12" s="43"/>
      <c r="D12" s="43" t="s">
        <v>655</v>
      </c>
      <c r="E12" s="69">
        <v>0</v>
      </c>
      <c r="F12" s="33"/>
      <c r="G12" s="43" t="s">
        <v>539</v>
      </c>
      <c r="H12" s="17">
        <v>89600</v>
      </c>
    </row>
    <row r="13" spans="1:8" s="11" customFormat="1" ht="25.15" hidden="1" customHeight="1" x14ac:dyDescent="0.2">
      <c r="A13" s="10">
        <v>102</v>
      </c>
      <c r="B13" s="43" t="s">
        <v>546</v>
      </c>
      <c r="C13" s="43"/>
      <c r="D13" s="43" t="s">
        <v>655</v>
      </c>
      <c r="E13" s="69">
        <v>0</v>
      </c>
      <c r="F13" s="33"/>
      <c r="G13" s="43" t="s">
        <v>540</v>
      </c>
      <c r="H13" s="17">
        <v>5700</v>
      </c>
    </row>
    <row r="14" spans="1:8" s="11" customFormat="1" ht="25.15" hidden="1" customHeight="1" x14ac:dyDescent="0.2">
      <c r="A14" s="10">
        <v>102</v>
      </c>
      <c r="B14" s="43" t="s">
        <v>546</v>
      </c>
      <c r="C14" s="43"/>
      <c r="D14" s="43" t="s">
        <v>655</v>
      </c>
      <c r="E14" s="69">
        <v>0</v>
      </c>
      <c r="F14" s="33"/>
      <c r="G14" s="43" t="s">
        <v>541</v>
      </c>
      <c r="H14" s="17">
        <v>820</v>
      </c>
    </row>
    <row r="15" spans="1:8" s="11" customFormat="1" ht="25.15" hidden="1" customHeight="1" x14ac:dyDescent="0.2">
      <c r="A15" s="10">
        <v>102</v>
      </c>
      <c r="B15" s="43" t="s">
        <v>547</v>
      </c>
      <c r="C15" s="43" t="s">
        <v>678</v>
      </c>
      <c r="D15" s="43" t="s">
        <v>650</v>
      </c>
      <c r="E15" s="69">
        <v>0</v>
      </c>
      <c r="F15" s="33"/>
      <c r="G15" s="43" t="s">
        <v>542</v>
      </c>
      <c r="H15" s="17">
        <v>916</v>
      </c>
    </row>
    <row r="16" spans="1:8" s="11" customFormat="1" ht="25.15" hidden="1" customHeight="1" x14ac:dyDescent="0.2">
      <c r="A16" s="10">
        <v>102</v>
      </c>
      <c r="B16" s="43" t="s">
        <v>547</v>
      </c>
      <c r="D16" s="43" t="s">
        <v>651</v>
      </c>
      <c r="E16" s="69">
        <v>0</v>
      </c>
      <c r="F16" s="33"/>
      <c r="G16" s="43" t="s">
        <v>543</v>
      </c>
      <c r="H16" s="17">
        <v>24</v>
      </c>
    </row>
    <row r="17" spans="1:9" s="11" customFormat="1" ht="25.15" hidden="1" customHeight="1" x14ac:dyDescent="0.2">
      <c r="A17" s="10">
        <v>102</v>
      </c>
      <c r="B17" s="43" t="s">
        <v>548</v>
      </c>
      <c r="C17" s="43" t="s">
        <v>679</v>
      </c>
      <c r="D17" s="43" t="s">
        <v>652</v>
      </c>
      <c r="E17" s="69">
        <v>0</v>
      </c>
      <c r="F17" s="33"/>
      <c r="G17" s="43" t="s">
        <v>544</v>
      </c>
      <c r="H17" s="17">
        <v>150</v>
      </c>
    </row>
    <row r="18" spans="1:9" s="11" customFormat="1" ht="25.15" hidden="1" customHeight="1" x14ac:dyDescent="0.2">
      <c r="A18" s="10">
        <v>102</v>
      </c>
      <c r="B18" s="43" t="s">
        <v>548</v>
      </c>
      <c r="C18" s="43"/>
      <c r="D18" s="43" t="s">
        <v>652</v>
      </c>
      <c r="E18" s="69">
        <v>0</v>
      </c>
      <c r="F18" s="33"/>
      <c r="G18" s="43" t="s">
        <v>545</v>
      </c>
      <c r="H18" s="17">
        <v>516946</v>
      </c>
    </row>
    <row r="19" spans="1:9" s="11" customFormat="1" ht="25.15" hidden="1" customHeight="1" x14ac:dyDescent="0.2">
      <c r="A19" s="10">
        <v>104</v>
      </c>
      <c r="B19" s="30" t="s">
        <v>6</v>
      </c>
      <c r="C19" s="78" t="s">
        <v>681</v>
      </c>
      <c r="D19" s="30" t="s">
        <v>7</v>
      </c>
      <c r="E19" s="329">
        <v>36629807000</v>
      </c>
      <c r="F19" s="338">
        <f>E19/I19</f>
        <v>0.31329952634301816</v>
      </c>
      <c r="G19" s="14" t="s">
        <v>8</v>
      </c>
      <c r="H19" s="9">
        <v>1</v>
      </c>
      <c r="I19" s="73">
        <f>SUM(E19:E30)</f>
        <v>116916254000</v>
      </c>
    </row>
    <row r="20" spans="1:9" s="11" customFormat="1" ht="25.15" hidden="1" customHeight="1" x14ac:dyDescent="0.2">
      <c r="A20" s="10">
        <v>104</v>
      </c>
      <c r="B20" s="30" t="s">
        <v>6</v>
      </c>
      <c r="C20" s="78" t="s">
        <v>683</v>
      </c>
      <c r="D20" s="30" t="s">
        <v>7</v>
      </c>
      <c r="E20" s="329"/>
      <c r="F20" s="338"/>
      <c r="G20" s="14" t="s">
        <v>9</v>
      </c>
      <c r="H20" s="12">
        <v>70</v>
      </c>
    </row>
    <row r="21" spans="1:9" s="11" customFormat="1" ht="25.15" hidden="1" customHeight="1" x14ac:dyDescent="0.2">
      <c r="A21" s="10">
        <v>104</v>
      </c>
      <c r="B21" s="30" t="s">
        <v>6</v>
      </c>
      <c r="C21" s="30"/>
      <c r="D21" s="30" t="s">
        <v>7</v>
      </c>
      <c r="E21" s="329"/>
      <c r="F21" s="338"/>
      <c r="G21" s="14" t="s">
        <v>10</v>
      </c>
      <c r="H21" s="9">
        <v>1</v>
      </c>
    </row>
    <row r="22" spans="1:9" s="11" customFormat="1" ht="25.15" hidden="1" customHeight="1" x14ac:dyDescent="0.2">
      <c r="A22" s="10">
        <v>104</v>
      </c>
      <c r="B22" s="30" t="s">
        <v>6</v>
      </c>
      <c r="C22" s="30"/>
      <c r="D22" s="30" t="s">
        <v>7</v>
      </c>
      <c r="E22" s="329"/>
      <c r="F22" s="338"/>
      <c r="G22" s="14" t="s">
        <v>11</v>
      </c>
      <c r="H22" s="28">
        <v>0.15</v>
      </c>
    </row>
    <row r="23" spans="1:9" s="11" customFormat="1" ht="25.15" hidden="1" customHeight="1" x14ac:dyDescent="0.2">
      <c r="A23" s="10">
        <v>104</v>
      </c>
      <c r="B23" s="30" t="s">
        <v>12</v>
      </c>
      <c r="C23" s="78" t="s">
        <v>680</v>
      </c>
      <c r="D23" s="30" t="s">
        <v>13</v>
      </c>
      <c r="E23" s="329">
        <f>12972250000+14313683000</f>
        <v>27285933000</v>
      </c>
      <c r="F23" s="338">
        <f>E23/I19</f>
        <v>0.23338015088988398</v>
      </c>
      <c r="G23" s="14" t="s">
        <v>14</v>
      </c>
      <c r="H23" s="28">
        <v>0.3</v>
      </c>
    </row>
    <row r="24" spans="1:9" s="11" customFormat="1" ht="25.15" hidden="1" customHeight="1" x14ac:dyDescent="0.2">
      <c r="A24" s="10">
        <v>104</v>
      </c>
      <c r="B24" s="30" t="s">
        <v>12</v>
      </c>
      <c r="C24" s="78" t="s">
        <v>682</v>
      </c>
      <c r="D24" s="30" t="s">
        <v>13</v>
      </c>
      <c r="E24" s="329"/>
      <c r="F24" s="338"/>
      <c r="G24" s="14" t="s">
        <v>15</v>
      </c>
      <c r="H24" s="28">
        <v>0.17</v>
      </c>
    </row>
    <row r="25" spans="1:9" s="11" customFormat="1" ht="25.15" hidden="1" customHeight="1" x14ac:dyDescent="0.2">
      <c r="A25" s="10">
        <v>104</v>
      </c>
      <c r="B25" s="30" t="s">
        <v>12</v>
      </c>
      <c r="C25" s="30"/>
      <c r="D25" s="30" t="s">
        <v>13</v>
      </c>
      <c r="E25" s="329"/>
      <c r="F25" s="338"/>
      <c r="G25" s="14" t="s">
        <v>16</v>
      </c>
      <c r="H25" s="28">
        <v>0.21</v>
      </c>
    </row>
    <row r="26" spans="1:9" s="11" customFormat="1" ht="25.15" hidden="1" customHeight="1" x14ac:dyDescent="0.2">
      <c r="A26" s="10">
        <v>104</v>
      </c>
      <c r="B26" s="30" t="s">
        <v>12</v>
      </c>
      <c r="C26" s="30"/>
      <c r="D26" s="30" t="s">
        <v>17</v>
      </c>
      <c r="E26" s="329">
        <v>14467031000</v>
      </c>
      <c r="F26" s="338">
        <f>E26/I19</f>
        <v>0.12373840680868889</v>
      </c>
      <c r="G26" s="14" t="s">
        <v>18</v>
      </c>
      <c r="H26" s="13">
        <v>1</v>
      </c>
    </row>
    <row r="27" spans="1:9" s="11" customFormat="1" ht="25.15" hidden="1" customHeight="1" x14ac:dyDescent="0.2">
      <c r="A27" s="10">
        <v>104</v>
      </c>
      <c r="B27" s="30" t="s">
        <v>12</v>
      </c>
      <c r="C27" s="30"/>
      <c r="D27" s="30" t="s">
        <v>17</v>
      </c>
      <c r="E27" s="329"/>
      <c r="F27" s="338"/>
      <c r="G27" s="14" t="s">
        <v>19</v>
      </c>
      <c r="H27" s="9">
        <v>0.1</v>
      </c>
    </row>
    <row r="28" spans="1:9" s="11" customFormat="1" ht="25.15" hidden="1" customHeight="1" x14ac:dyDescent="0.2">
      <c r="A28" s="10">
        <v>104</v>
      </c>
      <c r="B28" s="30" t="s">
        <v>12</v>
      </c>
      <c r="C28" s="30"/>
      <c r="D28" s="30" t="s">
        <v>20</v>
      </c>
      <c r="E28" s="72">
        <v>4234473000</v>
      </c>
      <c r="F28" s="9">
        <f>E28/I19</f>
        <v>3.6218000963322006E-2</v>
      </c>
      <c r="G28" s="14" t="s">
        <v>21</v>
      </c>
      <c r="H28" s="9">
        <v>1</v>
      </c>
    </row>
    <row r="29" spans="1:9" s="11" customFormat="1" ht="25.15" hidden="1" customHeight="1" x14ac:dyDescent="0.2">
      <c r="A29" s="10">
        <v>104</v>
      </c>
      <c r="B29" s="30" t="s">
        <v>12</v>
      </c>
      <c r="C29" s="30"/>
      <c r="D29" s="30" t="s">
        <v>22</v>
      </c>
      <c r="E29" s="72">
        <v>4042242000</v>
      </c>
      <c r="F29" s="9">
        <f>E29/I19</f>
        <v>3.4573824098059112E-2</v>
      </c>
      <c r="G29" s="14" t="s">
        <v>23</v>
      </c>
      <c r="H29" s="9">
        <v>0.2</v>
      </c>
    </row>
    <row r="30" spans="1:9" s="11" customFormat="1" ht="25.15" hidden="1" customHeight="1" x14ac:dyDescent="0.2">
      <c r="A30" s="10">
        <v>104</v>
      </c>
      <c r="B30" s="30" t="s">
        <v>12</v>
      </c>
      <c r="C30" s="30"/>
      <c r="D30" s="30" t="s">
        <v>24</v>
      </c>
      <c r="E30" s="72">
        <v>30256768000</v>
      </c>
      <c r="F30" s="9">
        <f>E30/I19</f>
        <v>0.25879009089702787</v>
      </c>
      <c r="G30" s="14" t="s">
        <v>25</v>
      </c>
      <c r="H30" s="12">
        <v>13</v>
      </c>
    </row>
    <row r="31" spans="1:9" s="11" customFormat="1" ht="25.15" hidden="1" customHeight="1" x14ac:dyDescent="0.2">
      <c r="A31" s="10">
        <v>105</v>
      </c>
      <c r="B31" s="30" t="s">
        <v>26</v>
      </c>
      <c r="C31" s="78" t="s">
        <v>684</v>
      </c>
      <c r="D31" s="30" t="s">
        <v>27</v>
      </c>
      <c r="E31" s="58">
        <v>568301000</v>
      </c>
      <c r="F31" s="75">
        <f>E31/I31</f>
        <v>0.15435332372395275</v>
      </c>
      <c r="G31" s="30" t="s">
        <v>28</v>
      </c>
      <c r="H31" s="24">
        <v>1</v>
      </c>
      <c r="I31" s="73">
        <f>SUM(E31:E35)</f>
        <v>3681819000</v>
      </c>
    </row>
    <row r="32" spans="1:9" s="11" customFormat="1" ht="25.15" hidden="1" customHeight="1" x14ac:dyDescent="0.2">
      <c r="A32" s="10">
        <v>105</v>
      </c>
      <c r="B32" s="30" t="s">
        <v>26</v>
      </c>
      <c r="C32" s="78" t="s">
        <v>685</v>
      </c>
      <c r="D32" s="30" t="s">
        <v>29</v>
      </c>
      <c r="E32" s="58">
        <v>892503000</v>
      </c>
      <c r="F32" s="75">
        <f>E32/I31</f>
        <v>0.24240816835374038</v>
      </c>
      <c r="G32" s="30" t="s">
        <v>30</v>
      </c>
      <c r="H32" s="24">
        <v>30</v>
      </c>
    </row>
    <row r="33" spans="1:9" s="11" customFormat="1" ht="25.15" hidden="1" customHeight="1" x14ac:dyDescent="0.2">
      <c r="A33" s="10">
        <v>105</v>
      </c>
      <c r="B33" s="30" t="s">
        <v>26</v>
      </c>
      <c r="C33" s="30"/>
      <c r="D33" s="30" t="s">
        <v>31</v>
      </c>
      <c r="E33" s="330">
        <f>586652000+545824000+1088539000</f>
        <v>2221015000</v>
      </c>
      <c r="F33" s="333">
        <f>E33/I31</f>
        <v>0.60323850792230693</v>
      </c>
      <c r="G33" s="30" t="s">
        <v>32</v>
      </c>
      <c r="H33" s="24">
        <v>10</v>
      </c>
    </row>
    <row r="34" spans="1:9" s="11" customFormat="1" ht="25.15" hidden="1" customHeight="1" x14ac:dyDescent="0.2">
      <c r="A34" s="10">
        <v>105</v>
      </c>
      <c r="B34" s="30" t="s">
        <v>26</v>
      </c>
      <c r="C34" s="30"/>
      <c r="D34" s="30" t="s">
        <v>31</v>
      </c>
      <c r="E34" s="330"/>
      <c r="F34" s="334"/>
      <c r="G34" s="30" t="s">
        <v>32</v>
      </c>
      <c r="H34" s="24">
        <v>2</v>
      </c>
    </row>
    <row r="35" spans="1:9" s="11" customFormat="1" ht="25.15" hidden="1" customHeight="1" x14ac:dyDescent="0.2">
      <c r="A35" s="10">
        <v>105</v>
      </c>
      <c r="B35" s="30" t="s">
        <v>26</v>
      </c>
      <c r="C35" s="30"/>
      <c r="D35" s="30" t="s">
        <v>31</v>
      </c>
      <c r="E35" s="330"/>
      <c r="F35" s="335"/>
      <c r="G35" s="30" t="s">
        <v>33</v>
      </c>
      <c r="H35" s="24">
        <v>2870</v>
      </c>
    </row>
    <row r="36" spans="1:9" s="11" customFormat="1" ht="25.15" hidden="1" customHeight="1" x14ac:dyDescent="0.2">
      <c r="A36" s="10">
        <v>110</v>
      </c>
      <c r="B36" s="90" t="s">
        <v>883</v>
      </c>
      <c r="C36" s="78" t="s">
        <v>890</v>
      </c>
      <c r="D36" s="30" t="s">
        <v>897</v>
      </c>
      <c r="E36" s="58"/>
      <c r="F36" s="86"/>
      <c r="G36" s="78" t="s">
        <v>904</v>
      </c>
      <c r="H36" s="24"/>
    </row>
    <row r="37" spans="1:9" s="11" customFormat="1" ht="25.15" hidden="1" customHeight="1" x14ac:dyDescent="0.2">
      <c r="A37" s="10">
        <v>110</v>
      </c>
      <c r="B37" s="90" t="s">
        <v>884</v>
      </c>
      <c r="C37" s="78" t="s">
        <v>891</v>
      </c>
      <c r="D37" s="30" t="s">
        <v>898</v>
      </c>
      <c r="E37" s="58"/>
      <c r="F37" s="86"/>
      <c r="G37" s="78" t="s">
        <v>905</v>
      </c>
      <c r="H37" s="24"/>
    </row>
    <row r="38" spans="1:9" s="11" customFormat="1" ht="25.15" hidden="1" customHeight="1" x14ac:dyDescent="0.2">
      <c r="A38" s="10">
        <v>110</v>
      </c>
      <c r="B38" s="90" t="s">
        <v>885</v>
      </c>
      <c r="C38" s="78" t="s">
        <v>892</v>
      </c>
      <c r="D38" s="30" t="s">
        <v>899</v>
      </c>
      <c r="E38" s="58"/>
      <c r="F38" s="86"/>
      <c r="G38" s="78" t="s">
        <v>906</v>
      </c>
      <c r="H38" s="24"/>
    </row>
    <row r="39" spans="1:9" s="11" customFormat="1" ht="25.15" hidden="1" customHeight="1" x14ac:dyDescent="0.2">
      <c r="A39" s="10">
        <v>110</v>
      </c>
      <c r="B39" s="90" t="s">
        <v>886</v>
      </c>
      <c r="C39" s="78" t="s">
        <v>893</v>
      </c>
      <c r="D39" s="30" t="s">
        <v>900</v>
      </c>
      <c r="E39" s="58"/>
      <c r="F39" s="86"/>
      <c r="G39" s="78" t="s">
        <v>907</v>
      </c>
      <c r="H39" s="24"/>
    </row>
    <row r="40" spans="1:9" s="11" customFormat="1" ht="25.15" hidden="1" customHeight="1" x14ac:dyDescent="0.2">
      <c r="A40" s="10">
        <v>110</v>
      </c>
      <c r="B40" s="90" t="s">
        <v>887</v>
      </c>
      <c r="C40" s="78" t="s">
        <v>894</v>
      </c>
      <c r="D40" s="30" t="s">
        <v>901</v>
      </c>
      <c r="E40" s="58"/>
      <c r="F40" s="86"/>
      <c r="G40" s="78" t="s">
        <v>908</v>
      </c>
      <c r="H40" s="24"/>
    </row>
    <row r="41" spans="1:9" s="11" customFormat="1" ht="25.15" hidden="1" customHeight="1" x14ac:dyDescent="0.2">
      <c r="A41" s="10">
        <v>110</v>
      </c>
      <c r="B41" s="90" t="s">
        <v>888</v>
      </c>
      <c r="C41" s="78" t="s">
        <v>895</v>
      </c>
      <c r="D41" s="30" t="s">
        <v>902</v>
      </c>
      <c r="E41" s="58"/>
      <c r="F41" s="86"/>
      <c r="G41" s="78" t="s">
        <v>909</v>
      </c>
      <c r="H41" s="24"/>
    </row>
    <row r="42" spans="1:9" s="11" customFormat="1" ht="25.15" hidden="1" customHeight="1" x14ac:dyDescent="0.2">
      <c r="A42" s="10">
        <v>110</v>
      </c>
      <c r="B42" s="90" t="s">
        <v>889</v>
      </c>
      <c r="C42" s="78" t="s">
        <v>896</v>
      </c>
      <c r="D42" s="30" t="s">
        <v>903</v>
      </c>
      <c r="E42" s="58"/>
      <c r="F42" s="86"/>
      <c r="G42" s="78" t="s">
        <v>910</v>
      </c>
      <c r="H42" s="24"/>
    </row>
    <row r="43" spans="1:9" s="11" customFormat="1" ht="25.15" hidden="1" customHeight="1" x14ac:dyDescent="0.2">
      <c r="A43" s="10">
        <v>111</v>
      </c>
      <c r="B43" s="30" t="s">
        <v>34</v>
      </c>
      <c r="C43" s="30" t="s">
        <v>911</v>
      </c>
      <c r="D43" s="30" t="s">
        <v>35</v>
      </c>
      <c r="E43" s="60">
        <v>12086243000</v>
      </c>
      <c r="F43" s="75">
        <f>I43/E43</f>
        <v>4.2340893692109285</v>
      </c>
      <c r="G43" s="14" t="s">
        <v>36</v>
      </c>
      <c r="H43" s="19">
        <v>2268848</v>
      </c>
      <c r="I43" s="73">
        <f>SUM(E43:E46)</f>
        <v>51174233000</v>
      </c>
    </row>
    <row r="44" spans="1:9" s="11" customFormat="1" ht="25.15" hidden="1" customHeight="1" x14ac:dyDescent="0.2">
      <c r="A44" s="10">
        <v>111</v>
      </c>
      <c r="B44" s="30" t="s">
        <v>34</v>
      </c>
      <c r="C44" s="30"/>
      <c r="D44" s="30" t="s">
        <v>37</v>
      </c>
      <c r="E44" s="59">
        <v>29107990000</v>
      </c>
      <c r="F44" s="75">
        <f>E44/I43</f>
        <v>0.56880168580152435</v>
      </c>
      <c r="G44" s="14" t="s">
        <v>38</v>
      </c>
      <c r="H44" s="19">
        <v>1</v>
      </c>
    </row>
    <row r="45" spans="1:9" s="11" customFormat="1" ht="25.15" hidden="1" customHeight="1" x14ac:dyDescent="0.2">
      <c r="A45" s="10">
        <v>111</v>
      </c>
      <c r="B45" s="30" t="s">
        <v>34</v>
      </c>
      <c r="C45" s="30"/>
      <c r="D45" s="30" t="s">
        <v>39</v>
      </c>
      <c r="E45" s="59">
        <v>7250000000</v>
      </c>
      <c r="F45" s="75">
        <f>E45/I43</f>
        <v>0.14167286102754095</v>
      </c>
      <c r="G45" s="14" t="s">
        <v>40</v>
      </c>
      <c r="H45" s="19">
        <v>10000</v>
      </c>
    </row>
    <row r="46" spans="1:9" s="11" customFormat="1" ht="25.15" hidden="1" customHeight="1" x14ac:dyDescent="0.2">
      <c r="A46" s="10">
        <v>111</v>
      </c>
      <c r="B46" s="30" t="s">
        <v>34</v>
      </c>
      <c r="C46" s="30"/>
      <c r="D46" s="30" t="s">
        <v>41</v>
      </c>
      <c r="E46" s="59">
        <v>2730000000</v>
      </c>
      <c r="F46" s="75">
        <f>E46/I43</f>
        <v>5.3347160083474038E-2</v>
      </c>
      <c r="G46" s="14" t="s">
        <v>42</v>
      </c>
      <c r="H46" s="19">
        <v>1</v>
      </c>
    </row>
    <row r="47" spans="1:9" s="11" customFormat="1" ht="25.15" hidden="1" customHeight="1" x14ac:dyDescent="0.2">
      <c r="A47" s="10">
        <v>112</v>
      </c>
      <c r="B47" s="30" t="s">
        <v>43</v>
      </c>
      <c r="C47" s="78" t="s">
        <v>686</v>
      </c>
      <c r="D47" s="30" t="s">
        <v>46</v>
      </c>
      <c r="E47" s="331">
        <v>3252517518000</v>
      </c>
      <c r="F47" s="333">
        <f>E47/$I$47</f>
        <v>0.63973250575797558</v>
      </c>
      <c r="G47" s="14" t="s">
        <v>47</v>
      </c>
      <c r="H47" s="19">
        <v>27</v>
      </c>
      <c r="I47" s="73">
        <f>SUM(E47:E63)</f>
        <v>5084183606000</v>
      </c>
    </row>
    <row r="48" spans="1:9" s="11" customFormat="1" ht="25.15" hidden="1" customHeight="1" x14ac:dyDescent="0.2">
      <c r="A48" s="10">
        <v>112</v>
      </c>
      <c r="B48" s="30" t="s">
        <v>43</v>
      </c>
      <c r="C48" s="78" t="s">
        <v>687</v>
      </c>
      <c r="D48" s="30" t="s">
        <v>46</v>
      </c>
      <c r="E48" s="331"/>
      <c r="F48" s="334"/>
      <c r="G48" s="30" t="s">
        <v>48</v>
      </c>
      <c r="H48" s="19">
        <v>100</v>
      </c>
    </row>
    <row r="49" spans="1:9" s="11" customFormat="1" ht="25.15" hidden="1" customHeight="1" x14ac:dyDescent="0.2">
      <c r="A49" s="10">
        <v>112</v>
      </c>
      <c r="B49" s="30" t="s">
        <v>43</v>
      </c>
      <c r="C49" s="78" t="s">
        <v>688</v>
      </c>
      <c r="D49" s="30" t="s">
        <v>46</v>
      </c>
      <c r="E49" s="331"/>
      <c r="F49" s="334"/>
      <c r="G49" s="30" t="s">
        <v>49</v>
      </c>
      <c r="H49" s="19">
        <v>791125</v>
      </c>
    </row>
    <row r="50" spans="1:9" s="11" customFormat="1" ht="25.15" hidden="1" customHeight="1" x14ac:dyDescent="0.2">
      <c r="A50" s="10">
        <v>112</v>
      </c>
      <c r="B50" s="30" t="s">
        <v>43</v>
      </c>
      <c r="C50" s="78" t="s">
        <v>689</v>
      </c>
      <c r="D50" s="30" t="s">
        <v>46</v>
      </c>
      <c r="E50" s="331"/>
      <c r="F50" s="335"/>
      <c r="G50" s="30" t="s">
        <v>50</v>
      </c>
      <c r="H50" s="19">
        <v>86</v>
      </c>
    </row>
    <row r="51" spans="1:9" s="11" customFormat="1" ht="25.15" hidden="1" customHeight="1" x14ac:dyDescent="0.2">
      <c r="A51" s="10">
        <v>112</v>
      </c>
      <c r="B51" s="30" t="s">
        <v>43</v>
      </c>
      <c r="C51" s="78" t="s">
        <v>690</v>
      </c>
      <c r="D51" s="30" t="s">
        <v>51</v>
      </c>
      <c r="E51" s="60">
        <v>662254374000</v>
      </c>
      <c r="F51" s="75">
        <f>E51/$I$47</f>
        <v>0.13025776119069607</v>
      </c>
      <c r="G51" s="14" t="s">
        <v>52</v>
      </c>
      <c r="H51" s="19">
        <v>11</v>
      </c>
    </row>
    <row r="52" spans="1:9" s="11" customFormat="1" ht="25.15" hidden="1" customHeight="1" x14ac:dyDescent="0.2">
      <c r="A52" s="10">
        <v>112</v>
      </c>
      <c r="B52" s="30" t="s">
        <v>43</v>
      </c>
      <c r="C52" s="30"/>
      <c r="D52" s="30" t="s">
        <v>53</v>
      </c>
      <c r="E52" s="60">
        <v>32162838000</v>
      </c>
      <c r="F52" s="75">
        <f t="shared" ref="F52:F63" si="0">E52/$I$47</f>
        <v>6.3260575330213592E-3</v>
      </c>
      <c r="G52" s="14" t="s">
        <v>647</v>
      </c>
      <c r="H52" s="19"/>
    </row>
    <row r="53" spans="1:9" s="11" customFormat="1" ht="25.15" hidden="1" customHeight="1" x14ac:dyDescent="0.2">
      <c r="A53" s="10">
        <v>112</v>
      </c>
      <c r="B53" s="30" t="s">
        <v>44</v>
      </c>
      <c r="C53" s="78" t="s">
        <v>691</v>
      </c>
      <c r="D53" s="30" t="s">
        <v>54</v>
      </c>
      <c r="E53" s="67">
        <v>249407095000</v>
      </c>
      <c r="F53" s="75">
        <f t="shared" si="0"/>
        <v>4.9055485467847208E-2</v>
      </c>
      <c r="G53" s="14" t="s">
        <v>55</v>
      </c>
      <c r="H53" s="17">
        <v>5330</v>
      </c>
    </row>
    <row r="54" spans="1:9" s="11" customFormat="1" ht="25.15" hidden="1" customHeight="1" x14ac:dyDescent="0.2">
      <c r="A54" s="10">
        <v>112</v>
      </c>
      <c r="B54" s="30" t="s">
        <v>44</v>
      </c>
      <c r="C54" s="78" t="s">
        <v>692</v>
      </c>
      <c r="D54" s="30" t="s">
        <v>56</v>
      </c>
      <c r="E54" s="331">
        <v>189948983000</v>
      </c>
      <c r="F54" s="333">
        <f t="shared" si="0"/>
        <v>3.7360763835482931E-2</v>
      </c>
      <c r="G54" s="14" t="s">
        <v>57</v>
      </c>
      <c r="H54" s="19">
        <v>30</v>
      </c>
    </row>
    <row r="55" spans="1:9" s="11" customFormat="1" ht="25.15" hidden="1" customHeight="1" x14ac:dyDescent="0.2">
      <c r="A55" s="10">
        <v>112</v>
      </c>
      <c r="B55" s="30" t="s">
        <v>44</v>
      </c>
      <c r="C55" s="78" t="s">
        <v>693</v>
      </c>
      <c r="D55" s="30" t="s">
        <v>56</v>
      </c>
      <c r="E55" s="331"/>
      <c r="F55" s="334"/>
      <c r="G55" s="14" t="s">
        <v>58</v>
      </c>
      <c r="H55" s="48">
        <v>93.5</v>
      </c>
    </row>
    <row r="56" spans="1:9" s="11" customFormat="1" ht="25.15" hidden="1" customHeight="1" x14ac:dyDescent="0.2">
      <c r="A56" s="10">
        <v>112</v>
      </c>
      <c r="B56" s="30" t="s">
        <v>44</v>
      </c>
      <c r="C56" s="78" t="s">
        <v>694</v>
      </c>
      <c r="D56" s="30" t="s">
        <v>56</v>
      </c>
      <c r="E56" s="331"/>
      <c r="F56" s="334"/>
      <c r="G56" s="45" t="s">
        <v>59</v>
      </c>
      <c r="H56" s="17">
        <v>32.96</v>
      </c>
    </row>
    <row r="57" spans="1:9" s="11" customFormat="1" ht="25.15" hidden="1" customHeight="1" x14ac:dyDescent="0.2">
      <c r="A57" s="10">
        <v>112</v>
      </c>
      <c r="B57" s="30" t="s">
        <v>44</v>
      </c>
      <c r="C57" s="30"/>
      <c r="D57" s="30" t="s">
        <v>56</v>
      </c>
      <c r="E57" s="331"/>
      <c r="F57" s="334"/>
      <c r="G57" s="45" t="s">
        <v>648</v>
      </c>
      <c r="H57" s="17">
        <v>1287</v>
      </c>
    </row>
    <row r="58" spans="1:9" s="11" customFormat="1" ht="25.15" hidden="1" customHeight="1" x14ac:dyDescent="0.2">
      <c r="A58" s="10">
        <v>112</v>
      </c>
      <c r="B58" s="30" t="s">
        <v>44</v>
      </c>
      <c r="C58" s="30"/>
      <c r="D58" s="30" t="s">
        <v>56</v>
      </c>
      <c r="E58" s="331"/>
      <c r="F58" s="335"/>
      <c r="G58" s="45" t="s">
        <v>60</v>
      </c>
      <c r="H58" s="17">
        <v>5</v>
      </c>
    </row>
    <row r="59" spans="1:9" s="11" customFormat="1" ht="25.15" customHeight="1" x14ac:dyDescent="0.2">
      <c r="A59" s="10">
        <v>112</v>
      </c>
      <c r="B59" s="30" t="s">
        <v>45</v>
      </c>
      <c r="C59" s="78" t="s">
        <v>695</v>
      </c>
      <c r="D59" s="30" t="s">
        <v>61</v>
      </c>
      <c r="E59" s="331">
        <v>517504105000</v>
      </c>
      <c r="F59" s="333">
        <f t="shared" si="0"/>
        <v>0.10178706063826602</v>
      </c>
      <c r="G59" s="30" t="s">
        <v>62</v>
      </c>
      <c r="H59" s="17">
        <v>743080</v>
      </c>
    </row>
    <row r="60" spans="1:9" s="11" customFormat="1" ht="25.15" customHeight="1" x14ac:dyDescent="0.2">
      <c r="A60" s="10">
        <v>112</v>
      </c>
      <c r="B60" s="30" t="s">
        <v>45</v>
      </c>
      <c r="C60" s="78" t="s">
        <v>696</v>
      </c>
      <c r="D60" s="30" t="s">
        <v>61</v>
      </c>
      <c r="E60" s="331"/>
      <c r="F60" s="335"/>
      <c r="G60" s="30" t="s">
        <v>63</v>
      </c>
      <c r="H60" s="17">
        <v>100</v>
      </c>
    </row>
    <row r="61" spans="1:9" s="11" customFormat="1" ht="25.15" hidden="1" customHeight="1" x14ac:dyDescent="0.2">
      <c r="A61" s="10">
        <v>112</v>
      </c>
      <c r="B61" s="30" t="s">
        <v>45</v>
      </c>
      <c r="C61" s="30"/>
      <c r="D61" s="30" t="s">
        <v>64</v>
      </c>
      <c r="E61" s="67">
        <v>137173346000</v>
      </c>
      <c r="F61" s="75">
        <f t="shared" si="0"/>
        <v>2.6980407599386764E-2</v>
      </c>
      <c r="G61" s="45" t="s">
        <v>65</v>
      </c>
      <c r="H61" s="17">
        <v>104127</v>
      </c>
    </row>
    <row r="62" spans="1:9" s="11" customFormat="1" ht="25.15" hidden="1" customHeight="1" x14ac:dyDescent="0.2">
      <c r="A62" s="10">
        <v>112</v>
      </c>
      <c r="B62" s="30" t="s">
        <v>45</v>
      </c>
      <c r="C62" s="30"/>
      <c r="D62" s="30" t="s">
        <v>66</v>
      </c>
      <c r="E62" s="60">
        <v>33389179000</v>
      </c>
      <c r="F62" s="75">
        <f t="shared" si="0"/>
        <v>6.5672645969347791E-3</v>
      </c>
      <c r="G62" s="45" t="s">
        <v>67</v>
      </c>
      <c r="H62" s="17">
        <v>20.61</v>
      </c>
    </row>
    <row r="63" spans="1:9" s="11" customFormat="1" ht="25.15" hidden="1" customHeight="1" x14ac:dyDescent="0.2">
      <c r="A63" s="10">
        <v>112</v>
      </c>
      <c r="B63" s="30" t="s">
        <v>45</v>
      </c>
      <c r="C63" s="30"/>
      <c r="D63" s="30" t="s">
        <v>68</v>
      </c>
      <c r="E63" s="60">
        <v>9826168000</v>
      </c>
      <c r="F63" s="75">
        <f t="shared" si="0"/>
        <v>1.9326933803892998E-3</v>
      </c>
      <c r="G63" s="45" t="s">
        <v>69</v>
      </c>
      <c r="H63" s="17">
        <v>5</v>
      </c>
    </row>
    <row r="64" spans="1:9" s="11" customFormat="1" ht="25.15" hidden="1" customHeight="1" x14ac:dyDescent="0.2">
      <c r="A64" s="10">
        <v>113</v>
      </c>
      <c r="B64" s="45" t="s">
        <v>549</v>
      </c>
      <c r="C64" s="78" t="s">
        <v>697</v>
      </c>
      <c r="D64" s="45" t="s">
        <v>912</v>
      </c>
      <c r="E64" s="332">
        <v>106061897000</v>
      </c>
      <c r="F64" s="336">
        <f>E64/$I$64</f>
        <v>0.27782843237568655</v>
      </c>
      <c r="G64" s="45" t="s">
        <v>554</v>
      </c>
      <c r="H64" s="15">
        <v>15600</v>
      </c>
      <c r="I64" s="76">
        <f>SUM(E64:E75)</f>
        <v>381753214000</v>
      </c>
    </row>
    <row r="65" spans="1:9" s="11" customFormat="1" ht="25.15" hidden="1" customHeight="1" x14ac:dyDescent="0.2">
      <c r="A65" s="10">
        <v>113</v>
      </c>
      <c r="B65" s="45" t="s">
        <v>549</v>
      </c>
      <c r="C65" s="45"/>
      <c r="D65" s="45" t="s">
        <v>913</v>
      </c>
      <c r="E65" s="332"/>
      <c r="F65" s="337"/>
      <c r="G65" s="45" t="s">
        <v>555</v>
      </c>
      <c r="H65" s="16">
        <v>0.05</v>
      </c>
    </row>
    <row r="66" spans="1:9" s="11" customFormat="1" ht="25.15" hidden="1" customHeight="1" x14ac:dyDescent="0.2">
      <c r="A66" s="10">
        <v>113</v>
      </c>
      <c r="B66" s="43" t="s">
        <v>550</v>
      </c>
      <c r="C66" s="78" t="s">
        <v>698</v>
      </c>
      <c r="D66" s="43" t="s">
        <v>914</v>
      </c>
      <c r="E66" s="342">
        <v>66558145000</v>
      </c>
      <c r="F66" s="336">
        <f>E66/$I$64</f>
        <v>0.17434861727189022</v>
      </c>
      <c r="G66" s="45" t="s">
        <v>556</v>
      </c>
      <c r="H66" s="15">
        <v>900</v>
      </c>
    </row>
    <row r="67" spans="1:9" s="11" customFormat="1" ht="25.15" hidden="1" customHeight="1" x14ac:dyDescent="0.2">
      <c r="A67" s="10">
        <v>113</v>
      </c>
      <c r="B67" s="43" t="s">
        <v>550</v>
      </c>
      <c r="C67" s="43"/>
      <c r="D67" s="43" t="s">
        <v>914</v>
      </c>
      <c r="E67" s="342"/>
      <c r="F67" s="365"/>
      <c r="G67" s="45" t="s">
        <v>557</v>
      </c>
      <c r="H67" s="15">
        <v>6600</v>
      </c>
    </row>
    <row r="68" spans="1:9" s="11" customFormat="1" ht="25.15" hidden="1" customHeight="1" x14ac:dyDescent="0.2">
      <c r="A68" s="10">
        <v>113</v>
      </c>
      <c r="B68" s="43" t="s">
        <v>550</v>
      </c>
      <c r="C68" s="43"/>
      <c r="D68" s="43" t="s">
        <v>914</v>
      </c>
      <c r="E68" s="342"/>
      <c r="F68" s="365"/>
      <c r="G68" s="45" t="s">
        <v>558</v>
      </c>
      <c r="H68" s="15">
        <v>90</v>
      </c>
    </row>
    <row r="69" spans="1:9" s="11" customFormat="1" ht="25.15" hidden="1" customHeight="1" x14ac:dyDescent="0.2">
      <c r="A69" s="10">
        <v>113</v>
      </c>
      <c r="B69" s="43" t="s">
        <v>550</v>
      </c>
      <c r="C69" s="43"/>
      <c r="D69" s="43" t="s">
        <v>914</v>
      </c>
      <c r="E69" s="342"/>
      <c r="F69" s="337"/>
      <c r="G69" s="45" t="s">
        <v>559</v>
      </c>
      <c r="H69" s="49">
        <v>0.1</v>
      </c>
    </row>
    <row r="70" spans="1:9" s="11" customFormat="1" ht="25.15" hidden="1" customHeight="1" x14ac:dyDescent="0.2">
      <c r="A70" s="10">
        <v>113</v>
      </c>
      <c r="B70" s="343" t="s">
        <v>551</v>
      </c>
      <c r="C70" s="78" t="s">
        <v>699</v>
      </c>
      <c r="D70" s="344" t="s">
        <v>915</v>
      </c>
      <c r="E70" s="332">
        <v>105405099000</v>
      </c>
      <c r="F70" s="336">
        <f>E70/$I$64</f>
        <v>0.27610795439170815</v>
      </c>
      <c r="G70" s="45" t="s">
        <v>560</v>
      </c>
      <c r="H70" s="49">
        <v>0.99</v>
      </c>
    </row>
    <row r="71" spans="1:9" s="11" customFormat="1" ht="25.15" hidden="1" customHeight="1" x14ac:dyDescent="0.2">
      <c r="A71" s="10">
        <v>113</v>
      </c>
      <c r="B71" s="343"/>
      <c r="C71" s="43"/>
      <c r="D71" s="344"/>
      <c r="E71" s="332"/>
      <c r="F71" s="365"/>
      <c r="G71" s="45" t="s">
        <v>561</v>
      </c>
      <c r="H71" s="49">
        <v>0.3</v>
      </c>
    </row>
    <row r="72" spans="1:9" s="11" customFormat="1" ht="25.15" hidden="1" customHeight="1" x14ac:dyDescent="0.2">
      <c r="A72" s="10">
        <v>113</v>
      </c>
      <c r="B72" s="343"/>
      <c r="C72" s="43"/>
      <c r="D72" s="344"/>
      <c r="E72" s="332"/>
      <c r="F72" s="365"/>
      <c r="G72" s="45" t="s">
        <v>562</v>
      </c>
      <c r="H72" s="15">
        <v>27</v>
      </c>
    </row>
    <row r="73" spans="1:9" s="11" customFormat="1" ht="25.15" hidden="1" customHeight="1" x14ac:dyDescent="0.2">
      <c r="A73" s="10">
        <v>113</v>
      </c>
      <c r="B73" s="43" t="s">
        <v>551</v>
      </c>
      <c r="C73" s="43"/>
      <c r="D73" s="45" t="s">
        <v>915</v>
      </c>
      <c r="E73" s="332"/>
      <c r="F73" s="337"/>
      <c r="G73" s="45" t="s">
        <v>563</v>
      </c>
      <c r="H73" s="33">
        <v>0.33</v>
      </c>
    </row>
    <row r="74" spans="1:9" s="11" customFormat="1" ht="25.15" hidden="1" customHeight="1" x14ac:dyDescent="0.2">
      <c r="A74" s="10">
        <v>113</v>
      </c>
      <c r="B74" s="43" t="s">
        <v>552</v>
      </c>
      <c r="C74" s="78" t="s">
        <v>700</v>
      </c>
      <c r="D74" s="45" t="s">
        <v>916</v>
      </c>
      <c r="E74" s="62">
        <v>15033393000</v>
      </c>
      <c r="F74" s="77">
        <f>E74/$I$64</f>
        <v>3.9379872778228922E-2</v>
      </c>
      <c r="G74" s="45" t="s">
        <v>564</v>
      </c>
      <c r="H74" s="50">
        <v>0.35</v>
      </c>
    </row>
    <row r="75" spans="1:9" s="11" customFormat="1" ht="25.15" hidden="1" customHeight="1" x14ac:dyDescent="0.2">
      <c r="A75" s="10">
        <v>113</v>
      </c>
      <c r="B75" s="43" t="s">
        <v>553</v>
      </c>
      <c r="C75" s="78" t="s">
        <v>701</v>
      </c>
      <c r="D75" s="43" t="s">
        <v>917</v>
      </c>
      <c r="E75" s="61">
        <v>88694680000</v>
      </c>
      <c r="F75" s="77">
        <f>E75/$I$64</f>
        <v>0.23233512318248617</v>
      </c>
      <c r="G75" s="45" t="s">
        <v>565</v>
      </c>
      <c r="H75" s="17">
        <v>87.3</v>
      </c>
    </row>
    <row r="76" spans="1:9" s="11" customFormat="1" ht="25.15" hidden="1" customHeight="1" x14ac:dyDescent="0.2">
      <c r="A76" s="10">
        <v>117</v>
      </c>
      <c r="B76" s="30" t="s">
        <v>570</v>
      </c>
      <c r="C76" s="78" t="s">
        <v>702</v>
      </c>
      <c r="D76" s="22" t="s">
        <v>566</v>
      </c>
      <c r="E76" s="339">
        <v>71361000000</v>
      </c>
      <c r="F76" s="356">
        <f>E76/$I$76</f>
        <v>0.43256955810147302</v>
      </c>
      <c r="G76" s="39" t="s">
        <v>575</v>
      </c>
      <c r="H76" s="19"/>
      <c r="I76" s="76">
        <f>SUM(E76:E91)</f>
        <v>164970000000</v>
      </c>
    </row>
    <row r="77" spans="1:9" s="11" customFormat="1" ht="25.15" hidden="1" customHeight="1" x14ac:dyDescent="0.2">
      <c r="A77" s="10">
        <v>117</v>
      </c>
      <c r="B77" s="30" t="s">
        <v>570</v>
      </c>
      <c r="C77" s="78" t="s">
        <v>703</v>
      </c>
      <c r="D77" s="22" t="s">
        <v>566</v>
      </c>
      <c r="E77" s="339"/>
      <c r="F77" s="357"/>
      <c r="G77" s="39" t="s">
        <v>576</v>
      </c>
      <c r="H77" s="19"/>
    </row>
    <row r="78" spans="1:9" s="11" customFormat="1" ht="25.15" hidden="1" customHeight="1" x14ac:dyDescent="0.2">
      <c r="A78" s="10">
        <v>117</v>
      </c>
      <c r="B78" s="30" t="s">
        <v>570</v>
      </c>
      <c r="C78" s="78" t="s">
        <v>704</v>
      </c>
      <c r="D78" s="22" t="s">
        <v>566</v>
      </c>
      <c r="E78" s="339"/>
      <c r="F78" s="357"/>
      <c r="G78" s="30" t="s">
        <v>577</v>
      </c>
      <c r="H78" s="19"/>
    </row>
    <row r="79" spans="1:9" s="11" customFormat="1" ht="25.15" hidden="1" customHeight="1" x14ac:dyDescent="0.2">
      <c r="A79" s="10">
        <v>117</v>
      </c>
      <c r="B79" s="30" t="s">
        <v>570</v>
      </c>
      <c r="C79" s="78" t="s">
        <v>705</v>
      </c>
      <c r="D79" s="22" t="s">
        <v>566</v>
      </c>
      <c r="E79" s="339"/>
      <c r="F79" s="357"/>
      <c r="G79" s="39" t="s">
        <v>578</v>
      </c>
      <c r="H79" s="47"/>
    </row>
    <row r="80" spans="1:9" s="11" customFormat="1" ht="25.15" hidden="1" customHeight="1" x14ac:dyDescent="0.2">
      <c r="A80" s="10">
        <v>117</v>
      </c>
      <c r="B80" s="30" t="s">
        <v>570</v>
      </c>
      <c r="C80" s="30"/>
      <c r="D80" s="22" t="s">
        <v>566</v>
      </c>
      <c r="E80" s="339"/>
      <c r="F80" s="357"/>
      <c r="G80" s="39" t="s">
        <v>579</v>
      </c>
      <c r="H80" s="19"/>
    </row>
    <row r="81" spans="1:9" s="11" customFormat="1" ht="25.15" hidden="1" customHeight="1" x14ac:dyDescent="0.2">
      <c r="A81" s="10">
        <v>117</v>
      </c>
      <c r="B81" s="30" t="s">
        <v>570</v>
      </c>
      <c r="C81" s="30"/>
      <c r="D81" s="22" t="s">
        <v>566</v>
      </c>
      <c r="E81" s="339"/>
      <c r="F81" s="357"/>
      <c r="G81" s="40" t="s">
        <v>580</v>
      </c>
      <c r="H81" s="19"/>
    </row>
    <row r="82" spans="1:9" s="11" customFormat="1" ht="25.15" hidden="1" customHeight="1" x14ac:dyDescent="0.2">
      <c r="A82" s="10">
        <v>117</v>
      </c>
      <c r="B82" s="30" t="s">
        <v>570</v>
      </c>
      <c r="C82" s="30"/>
      <c r="D82" s="22" t="s">
        <v>566</v>
      </c>
      <c r="E82" s="339"/>
      <c r="F82" s="358"/>
      <c r="G82" s="40" t="s">
        <v>581</v>
      </c>
      <c r="H82" s="19"/>
    </row>
    <row r="83" spans="1:9" s="11" customFormat="1" ht="25.15" hidden="1" customHeight="1" x14ac:dyDescent="0.2">
      <c r="A83" s="10">
        <v>117</v>
      </c>
      <c r="B83" s="30" t="s">
        <v>571</v>
      </c>
      <c r="C83" s="78" t="s">
        <v>706</v>
      </c>
      <c r="D83" s="22" t="s">
        <v>567</v>
      </c>
      <c r="E83" s="339">
        <v>51128000000</v>
      </c>
      <c r="F83" s="356">
        <f>E83/$I$76</f>
        <v>0.309923016305995</v>
      </c>
      <c r="G83" s="39" t="s">
        <v>582</v>
      </c>
      <c r="H83" s="19"/>
    </row>
    <row r="84" spans="1:9" s="11" customFormat="1" ht="25.15" hidden="1" customHeight="1" x14ac:dyDescent="0.2">
      <c r="A84" s="10">
        <v>117</v>
      </c>
      <c r="B84" s="30" t="s">
        <v>571</v>
      </c>
      <c r="C84" s="30"/>
      <c r="D84" s="22" t="s">
        <v>567</v>
      </c>
      <c r="E84" s="339"/>
      <c r="F84" s="357"/>
      <c r="G84" s="39" t="s">
        <v>583</v>
      </c>
      <c r="H84" s="19"/>
    </row>
    <row r="85" spans="1:9" s="11" customFormat="1" ht="25.15" hidden="1" customHeight="1" x14ac:dyDescent="0.2">
      <c r="A85" s="10">
        <v>117</v>
      </c>
      <c r="B85" s="30" t="s">
        <v>571</v>
      </c>
      <c r="C85" s="30"/>
      <c r="D85" s="22" t="s">
        <v>567</v>
      </c>
      <c r="E85" s="339"/>
      <c r="F85" s="357"/>
      <c r="G85" s="39" t="s">
        <v>584</v>
      </c>
      <c r="H85" s="19"/>
    </row>
    <row r="86" spans="1:9" s="11" customFormat="1" ht="25.15" hidden="1" customHeight="1" x14ac:dyDescent="0.2">
      <c r="A86" s="10">
        <v>117</v>
      </c>
      <c r="B86" s="30" t="s">
        <v>571</v>
      </c>
      <c r="C86" s="30"/>
      <c r="D86" s="22" t="s">
        <v>567</v>
      </c>
      <c r="E86" s="339"/>
      <c r="F86" s="358"/>
      <c r="G86" s="39" t="s">
        <v>585</v>
      </c>
      <c r="H86" s="19"/>
    </row>
    <row r="87" spans="1:9" s="11" customFormat="1" ht="25.15" hidden="1" customHeight="1" x14ac:dyDescent="0.2">
      <c r="A87" s="10">
        <v>117</v>
      </c>
      <c r="B87" s="30" t="s">
        <v>572</v>
      </c>
      <c r="C87" s="78" t="s">
        <v>707</v>
      </c>
      <c r="D87" s="22" t="s">
        <v>568</v>
      </c>
      <c r="E87" s="339">
        <v>29010000000</v>
      </c>
      <c r="F87" s="356">
        <f>E87/$I$76</f>
        <v>0.17585015457355882</v>
      </c>
      <c r="G87" s="30" t="s">
        <v>586</v>
      </c>
      <c r="H87" s="19"/>
    </row>
    <row r="88" spans="1:9" s="11" customFormat="1" ht="25.15" hidden="1" customHeight="1" x14ac:dyDescent="0.2">
      <c r="A88" s="10">
        <v>117</v>
      </c>
      <c r="B88" s="30" t="s">
        <v>572</v>
      </c>
      <c r="C88" s="78" t="s">
        <v>708</v>
      </c>
      <c r="D88" s="22" t="s">
        <v>568</v>
      </c>
      <c r="E88" s="339"/>
      <c r="F88" s="357"/>
      <c r="G88" s="39" t="s">
        <v>587</v>
      </c>
      <c r="H88" s="19"/>
    </row>
    <row r="89" spans="1:9" s="11" customFormat="1" ht="25.15" hidden="1" customHeight="1" x14ac:dyDescent="0.2">
      <c r="A89" s="10">
        <v>117</v>
      </c>
      <c r="B89" s="30" t="s">
        <v>572</v>
      </c>
      <c r="C89" s="30"/>
      <c r="D89" s="22" t="s">
        <v>568</v>
      </c>
      <c r="E89" s="339"/>
      <c r="F89" s="358"/>
      <c r="G89" s="39" t="s">
        <v>588</v>
      </c>
      <c r="H89" s="17"/>
    </row>
    <row r="90" spans="1:9" s="11" customFormat="1" ht="25.15" hidden="1" customHeight="1" x14ac:dyDescent="0.2">
      <c r="A90" s="10">
        <v>117</v>
      </c>
      <c r="B90" s="30" t="s">
        <v>573</v>
      </c>
      <c r="C90" s="78" t="s">
        <v>709</v>
      </c>
      <c r="D90" s="22" t="s">
        <v>569</v>
      </c>
      <c r="E90" s="339">
        <v>13471000000</v>
      </c>
      <c r="F90" s="356">
        <f>E90/$I$76</f>
        <v>8.1657271018973146E-2</v>
      </c>
      <c r="G90" s="30" t="s">
        <v>589</v>
      </c>
      <c r="H90" s="17"/>
    </row>
    <row r="91" spans="1:9" s="11" customFormat="1" ht="25.15" hidden="1" customHeight="1" x14ac:dyDescent="0.2">
      <c r="A91" s="10">
        <v>117</v>
      </c>
      <c r="B91" s="30" t="s">
        <v>574</v>
      </c>
      <c r="C91" s="78" t="s">
        <v>710</v>
      </c>
      <c r="D91" s="22" t="s">
        <v>569</v>
      </c>
      <c r="E91" s="339"/>
      <c r="F91" s="358"/>
      <c r="G91" s="30" t="s">
        <v>590</v>
      </c>
      <c r="H91" s="17"/>
    </row>
    <row r="92" spans="1:9" s="11" customFormat="1" ht="25.15" hidden="1" customHeight="1" x14ac:dyDescent="0.2">
      <c r="A92" s="10">
        <v>118</v>
      </c>
      <c r="B92" s="30" t="s">
        <v>70</v>
      </c>
      <c r="C92" s="78" t="s">
        <v>711</v>
      </c>
      <c r="D92" s="30" t="s">
        <v>95</v>
      </c>
      <c r="E92" s="340">
        <v>3286767111</v>
      </c>
      <c r="F92" s="333">
        <f>E92/$I$92</f>
        <v>1.9017115543912062E-2</v>
      </c>
      <c r="G92" s="30" t="s">
        <v>93</v>
      </c>
      <c r="H92" s="93">
        <v>0.35</v>
      </c>
      <c r="I92" s="73">
        <f>SUM(E92:E108)</f>
        <v>172832052443</v>
      </c>
    </row>
    <row r="93" spans="1:9" s="11" customFormat="1" ht="25.15" hidden="1" customHeight="1" x14ac:dyDescent="0.2">
      <c r="A93" s="10">
        <v>118</v>
      </c>
      <c r="B93" s="30" t="s">
        <v>70</v>
      </c>
      <c r="C93" s="30"/>
      <c r="D93" s="30" t="s">
        <v>95</v>
      </c>
      <c r="E93" s="340"/>
      <c r="F93" s="335"/>
      <c r="G93" s="30" t="s">
        <v>94</v>
      </c>
      <c r="H93" s="94">
        <v>1</v>
      </c>
    </row>
    <row r="94" spans="1:9" s="11" customFormat="1" ht="25.15" hidden="1" customHeight="1" x14ac:dyDescent="0.2">
      <c r="A94" s="10">
        <v>118</v>
      </c>
      <c r="B94" s="30" t="s">
        <v>70</v>
      </c>
      <c r="C94" s="30"/>
      <c r="D94" s="25" t="s">
        <v>71</v>
      </c>
      <c r="E94" s="345">
        <v>84319085753</v>
      </c>
      <c r="F94" s="333">
        <f>E94/$I$92</f>
        <v>0.4878671783453386</v>
      </c>
      <c r="G94" s="25" t="s">
        <v>72</v>
      </c>
      <c r="H94" s="95">
        <v>0.35</v>
      </c>
    </row>
    <row r="95" spans="1:9" s="11" customFormat="1" ht="25.15" hidden="1" customHeight="1" x14ac:dyDescent="0.2">
      <c r="A95" s="10">
        <v>118</v>
      </c>
      <c r="B95" s="30" t="s">
        <v>70</v>
      </c>
      <c r="C95" s="30"/>
      <c r="D95" s="25" t="s">
        <v>71</v>
      </c>
      <c r="E95" s="346"/>
      <c r="F95" s="334"/>
      <c r="G95" s="25" t="s">
        <v>73</v>
      </c>
      <c r="H95" s="96">
        <v>240</v>
      </c>
    </row>
    <row r="96" spans="1:9" s="11" customFormat="1" ht="25.15" hidden="1" customHeight="1" x14ac:dyDescent="0.2">
      <c r="A96" s="10">
        <v>118</v>
      </c>
      <c r="B96" s="30" t="s">
        <v>70</v>
      </c>
      <c r="C96" s="30"/>
      <c r="D96" s="25" t="s">
        <v>71</v>
      </c>
      <c r="E96" s="346"/>
      <c r="F96" s="334"/>
      <c r="G96" s="25" t="s">
        <v>74</v>
      </c>
      <c r="H96" s="96">
        <v>1</v>
      </c>
    </row>
    <row r="97" spans="1:9" s="11" customFormat="1" ht="25.15" hidden="1" customHeight="1" x14ac:dyDescent="0.2">
      <c r="A97" s="10">
        <v>118</v>
      </c>
      <c r="B97" s="30" t="s">
        <v>70</v>
      </c>
      <c r="C97" s="30"/>
      <c r="D97" s="25" t="s">
        <v>71</v>
      </c>
      <c r="E97" s="346"/>
      <c r="F97" s="334"/>
      <c r="G97" s="25" t="s">
        <v>75</v>
      </c>
      <c r="H97" s="96">
        <v>11014</v>
      </c>
    </row>
    <row r="98" spans="1:9" s="11" customFormat="1" ht="25.15" hidden="1" customHeight="1" x14ac:dyDescent="0.2">
      <c r="A98" s="10">
        <v>118</v>
      </c>
      <c r="B98" s="30" t="s">
        <v>70</v>
      </c>
      <c r="C98" s="30"/>
      <c r="D98" s="25" t="s">
        <v>71</v>
      </c>
      <c r="E98" s="346"/>
      <c r="F98" s="334"/>
      <c r="G98" s="25" t="s">
        <v>76</v>
      </c>
      <c r="H98" s="96">
        <v>1600</v>
      </c>
    </row>
    <row r="99" spans="1:9" s="11" customFormat="1" ht="25.15" hidden="1" customHeight="1" x14ac:dyDescent="0.2">
      <c r="A99" s="10">
        <v>118</v>
      </c>
      <c r="B99" s="30" t="s">
        <v>70</v>
      </c>
      <c r="C99" s="30"/>
      <c r="D99" s="25" t="s">
        <v>71</v>
      </c>
      <c r="E99" s="346"/>
      <c r="F99" s="334"/>
      <c r="G99" s="25" t="s">
        <v>77</v>
      </c>
      <c r="H99" s="93">
        <v>26.11</v>
      </c>
    </row>
    <row r="100" spans="1:9" s="11" customFormat="1" ht="25.15" hidden="1" customHeight="1" x14ac:dyDescent="0.2">
      <c r="A100" s="10">
        <v>118</v>
      </c>
      <c r="B100" s="30" t="s">
        <v>70</v>
      </c>
      <c r="C100" s="30"/>
      <c r="D100" s="25" t="s">
        <v>71</v>
      </c>
      <c r="E100" s="347"/>
      <c r="F100" s="335"/>
      <c r="G100" s="25" t="s">
        <v>78</v>
      </c>
      <c r="H100" s="96"/>
    </row>
    <row r="101" spans="1:9" s="11" customFormat="1" ht="25.15" hidden="1" customHeight="1" x14ac:dyDescent="0.2">
      <c r="A101" s="10">
        <v>118</v>
      </c>
      <c r="B101" s="30" t="s">
        <v>79</v>
      </c>
      <c r="C101" s="78" t="s">
        <v>712</v>
      </c>
      <c r="D101" s="25" t="s">
        <v>80</v>
      </c>
      <c r="E101" s="341">
        <v>41854791927</v>
      </c>
      <c r="F101" s="333">
        <f t="shared" ref="F101:F106" si="1">E101/$I$92</f>
        <v>0.24217031120893334</v>
      </c>
      <c r="G101" s="25" t="s">
        <v>81</v>
      </c>
      <c r="H101" s="96">
        <v>49</v>
      </c>
    </row>
    <row r="102" spans="1:9" s="11" customFormat="1" ht="25.15" hidden="1" customHeight="1" x14ac:dyDescent="0.2">
      <c r="A102" s="10">
        <v>118</v>
      </c>
      <c r="B102" s="30" t="s">
        <v>79</v>
      </c>
      <c r="C102" s="30"/>
      <c r="D102" s="25" t="s">
        <v>80</v>
      </c>
      <c r="E102" s="341"/>
      <c r="F102" s="334"/>
      <c r="G102" s="25" t="s">
        <v>82</v>
      </c>
      <c r="H102" s="96">
        <v>28</v>
      </c>
    </row>
    <row r="103" spans="1:9" s="11" customFormat="1" ht="25.15" hidden="1" customHeight="1" x14ac:dyDescent="0.2">
      <c r="A103" s="10">
        <v>118</v>
      </c>
      <c r="B103" s="30" t="s">
        <v>79</v>
      </c>
      <c r="C103" s="30"/>
      <c r="D103" s="25" t="s">
        <v>80</v>
      </c>
      <c r="E103" s="341"/>
      <c r="F103" s="334"/>
      <c r="G103" s="25" t="s">
        <v>83</v>
      </c>
      <c r="H103" s="94">
        <v>1</v>
      </c>
    </row>
    <row r="104" spans="1:9" s="11" customFormat="1" ht="25.15" hidden="1" customHeight="1" x14ac:dyDescent="0.2">
      <c r="A104" s="10">
        <v>118</v>
      </c>
      <c r="B104" s="30" t="s">
        <v>79</v>
      </c>
      <c r="C104" s="30"/>
      <c r="D104" s="25" t="s">
        <v>80</v>
      </c>
      <c r="E104" s="341"/>
      <c r="F104" s="335"/>
      <c r="G104" s="25" t="s">
        <v>84</v>
      </c>
      <c r="H104" s="93">
        <v>0.35</v>
      </c>
    </row>
    <row r="105" spans="1:9" s="11" customFormat="1" ht="25.15" hidden="1" customHeight="1" x14ac:dyDescent="0.2">
      <c r="A105" s="10">
        <v>118</v>
      </c>
      <c r="B105" s="30" t="s">
        <v>85</v>
      </c>
      <c r="C105" s="78" t="s">
        <v>713</v>
      </c>
      <c r="D105" s="25" t="s">
        <v>86</v>
      </c>
      <c r="E105" s="63">
        <v>9412000000</v>
      </c>
      <c r="F105" s="75">
        <f t="shared" si="1"/>
        <v>5.4457491344691848E-2</v>
      </c>
      <c r="G105" s="25" t="s">
        <v>87</v>
      </c>
      <c r="H105" s="94">
        <v>1</v>
      </c>
    </row>
    <row r="106" spans="1:9" s="11" customFormat="1" ht="25.15" hidden="1" customHeight="1" x14ac:dyDescent="0.2">
      <c r="A106" s="10">
        <v>118</v>
      </c>
      <c r="B106" s="30" t="s">
        <v>88</v>
      </c>
      <c r="C106" s="78" t="s">
        <v>714</v>
      </c>
      <c r="D106" s="25" t="s">
        <v>89</v>
      </c>
      <c r="E106" s="341">
        <v>33959407652</v>
      </c>
      <c r="F106" s="333">
        <f t="shared" si="1"/>
        <v>0.19648790355712412</v>
      </c>
      <c r="G106" s="25" t="s">
        <v>90</v>
      </c>
      <c r="H106" s="96">
        <v>1</v>
      </c>
    </row>
    <row r="107" spans="1:9" s="11" customFormat="1" ht="25.15" hidden="1" customHeight="1" x14ac:dyDescent="0.2">
      <c r="A107" s="10">
        <v>118</v>
      </c>
      <c r="B107" s="30" t="s">
        <v>88</v>
      </c>
      <c r="C107" s="30"/>
      <c r="D107" s="25" t="s">
        <v>89</v>
      </c>
      <c r="E107" s="341"/>
      <c r="F107" s="334"/>
      <c r="G107" s="25" t="s">
        <v>91</v>
      </c>
      <c r="H107" s="96">
        <v>20</v>
      </c>
    </row>
    <row r="108" spans="1:9" s="11" customFormat="1" ht="25.15" hidden="1" customHeight="1" x14ac:dyDescent="0.2">
      <c r="A108" s="10">
        <v>118</v>
      </c>
      <c r="B108" s="30" t="s">
        <v>88</v>
      </c>
      <c r="C108" s="30"/>
      <c r="D108" s="25" t="s">
        <v>89</v>
      </c>
      <c r="E108" s="341"/>
      <c r="F108" s="335"/>
      <c r="G108" s="25" t="s">
        <v>92</v>
      </c>
      <c r="H108" s="93">
        <v>0.6</v>
      </c>
    </row>
    <row r="109" spans="1:9" s="11" customFormat="1" ht="25.15" hidden="1" customHeight="1" x14ac:dyDescent="0.2">
      <c r="A109" s="10">
        <v>119</v>
      </c>
      <c r="B109" s="30" t="s">
        <v>96</v>
      </c>
      <c r="C109" s="78" t="s">
        <v>715</v>
      </c>
      <c r="D109" s="30" t="s">
        <v>918</v>
      </c>
      <c r="E109" s="58">
        <v>13967678000</v>
      </c>
      <c r="F109" s="75">
        <f>E109/$I$109</f>
        <v>0.14215583995707246</v>
      </c>
      <c r="G109" s="30" t="s">
        <v>97</v>
      </c>
      <c r="H109" s="19">
        <v>250</v>
      </c>
      <c r="I109" s="73">
        <f>SUM(E109:E121)</f>
        <v>98256097000.432007</v>
      </c>
    </row>
    <row r="110" spans="1:9" s="11" customFormat="1" ht="25.15" hidden="1" customHeight="1" x14ac:dyDescent="0.2">
      <c r="A110" s="10">
        <v>119</v>
      </c>
      <c r="B110" s="30" t="s">
        <v>96</v>
      </c>
      <c r="C110" s="30"/>
      <c r="D110" s="30" t="s">
        <v>919</v>
      </c>
      <c r="E110" s="58">
        <v>2984125000</v>
      </c>
      <c r="F110" s="75">
        <f t="shared" ref="F110:F121" si="2">E110/$I$109</f>
        <v>3.0370888841502422E-2</v>
      </c>
      <c r="G110" s="30" t="s">
        <v>98</v>
      </c>
      <c r="H110" s="19">
        <v>1</v>
      </c>
    </row>
    <row r="111" spans="1:9" s="11" customFormat="1" ht="25.15" hidden="1" customHeight="1" x14ac:dyDescent="0.2">
      <c r="A111" s="10">
        <v>119</v>
      </c>
      <c r="B111" s="30" t="s">
        <v>96</v>
      </c>
      <c r="C111" s="30"/>
      <c r="D111" s="30" t="s">
        <v>920</v>
      </c>
      <c r="E111" s="58">
        <v>1866359000</v>
      </c>
      <c r="F111" s="75">
        <f t="shared" si="2"/>
        <v>1.8994841612646127E-2</v>
      </c>
      <c r="G111" s="30" t="s">
        <v>99</v>
      </c>
      <c r="H111" s="19">
        <v>46</v>
      </c>
    </row>
    <row r="112" spans="1:9" s="11" customFormat="1" ht="25.15" hidden="1" customHeight="1" x14ac:dyDescent="0.2">
      <c r="A112" s="10">
        <v>119</v>
      </c>
      <c r="B112" s="30" t="s">
        <v>96</v>
      </c>
      <c r="C112" s="30"/>
      <c r="D112" s="30" t="s">
        <v>921</v>
      </c>
      <c r="E112" s="58">
        <v>6168051000</v>
      </c>
      <c r="F112" s="75">
        <f t="shared" si="2"/>
        <v>6.2775249458289398E-2</v>
      </c>
      <c r="G112" s="30" t="s">
        <v>100</v>
      </c>
      <c r="H112" s="19">
        <v>100</v>
      </c>
    </row>
    <row r="113" spans="1:9" s="11" customFormat="1" ht="25.15" hidden="1" customHeight="1" x14ac:dyDescent="0.2">
      <c r="A113" s="10">
        <v>119</v>
      </c>
      <c r="B113" s="30" t="s">
        <v>101</v>
      </c>
      <c r="C113" s="78" t="s">
        <v>716</v>
      </c>
      <c r="D113" s="30" t="s">
        <v>922</v>
      </c>
      <c r="E113" s="58">
        <v>1200081000</v>
      </c>
      <c r="F113" s="75">
        <f t="shared" si="2"/>
        <v>1.2213806945687284E-2</v>
      </c>
      <c r="G113" s="30" t="s">
        <v>102</v>
      </c>
      <c r="H113" s="19" t="s">
        <v>103</v>
      </c>
    </row>
    <row r="114" spans="1:9" s="11" customFormat="1" ht="25.15" hidden="1" customHeight="1" x14ac:dyDescent="0.2">
      <c r="A114" s="10">
        <v>119</v>
      </c>
      <c r="B114" s="30" t="s">
        <v>101</v>
      </c>
      <c r="C114" s="30"/>
      <c r="D114" s="30" t="s">
        <v>923</v>
      </c>
      <c r="E114" s="58">
        <v>7404885000</v>
      </c>
      <c r="F114" s="75">
        <f t="shared" si="2"/>
        <v>7.5363109527619876E-2</v>
      </c>
      <c r="G114" s="30" t="s">
        <v>104</v>
      </c>
      <c r="H114" s="19" t="s">
        <v>105</v>
      </c>
    </row>
    <row r="115" spans="1:9" s="11" customFormat="1" ht="25.15" hidden="1" customHeight="1" x14ac:dyDescent="0.2">
      <c r="A115" s="10">
        <v>119</v>
      </c>
      <c r="B115" s="30" t="s">
        <v>106</v>
      </c>
      <c r="C115" s="78" t="s">
        <v>717</v>
      </c>
      <c r="D115" s="30" t="s">
        <v>924</v>
      </c>
      <c r="E115" s="58">
        <v>40316995000</v>
      </c>
      <c r="F115" s="75">
        <f t="shared" si="2"/>
        <v>0.41032563098677466</v>
      </c>
      <c r="G115" s="30" t="s">
        <v>107</v>
      </c>
      <c r="H115" s="19">
        <v>145</v>
      </c>
    </row>
    <row r="116" spans="1:9" s="11" customFormat="1" ht="25.15" hidden="1" customHeight="1" x14ac:dyDescent="0.2">
      <c r="A116" s="10">
        <v>119</v>
      </c>
      <c r="B116" s="30" t="s">
        <v>108</v>
      </c>
      <c r="C116" s="78" t="s">
        <v>718</v>
      </c>
      <c r="D116" s="30" t="s">
        <v>925</v>
      </c>
      <c r="E116" s="58">
        <v>533461000</v>
      </c>
      <c r="F116" s="75">
        <f t="shared" si="2"/>
        <v>5.4292915786961753E-3</v>
      </c>
      <c r="G116" s="30" t="s">
        <v>109</v>
      </c>
      <c r="H116" s="19">
        <v>100</v>
      </c>
    </row>
    <row r="117" spans="1:9" s="11" customFormat="1" ht="25.15" hidden="1" customHeight="1" x14ac:dyDescent="0.2">
      <c r="A117" s="10">
        <v>119</v>
      </c>
      <c r="B117" s="30" t="s">
        <v>110</v>
      </c>
      <c r="C117" s="78" t="s">
        <v>719</v>
      </c>
      <c r="D117" s="30" t="s">
        <v>926</v>
      </c>
      <c r="E117" s="58">
        <v>4649969000</v>
      </c>
      <c r="F117" s="75">
        <f t="shared" si="2"/>
        <v>4.7324991954235222E-2</v>
      </c>
      <c r="G117" s="30" t="s">
        <v>111</v>
      </c>
      <c r="H117" s="19">
        <v>50</v>
      </c>
    </row>
    <row r="118" spans="1:9" s="11" customFormat="1" ht="25.15" hidden="1" customHeight="1" x14ac:dyDescent="0.2">
      <c r="A118" s="10">
        <v>119</v>
      </c>
      <c r="B118" s="30" t="s">
        <v>110</v>
      </c>
      <c r="C118" s="30"/>
      <c r="D118" s="30" t="s">
        <v>927</v>
      </c>
      <c r="E118" s="58">
        <v>10752394000</v>
      </c>
      <c r="F118" s="75">
        <f t="shared" si="2"/>
        <v>0.10943233375077706</v>
      </c>
      <c r="G118" s="30" t="s">
        <v>112</v>
      </c>
      <c r="H118" s="19">
        <v>4</v>
      </c>
    </row>
    <row r="119" spans="1:9" s="11" customFormat="1" ht="25.15" hidden="1" customHeight="1" x14ac:dyDescent="0.2">
      <c r="A119" s="10">
        <v>119</v>
      </c>
      <c r="B119" s="30" t="s">
        <v>110</v>
      </c>
      <c r="C119" s="30"/>
      <c r="D119" s="30" t="s">
        <v>928</v>
      </c>
      <c r="E119" s="58">
        <v>6889675000.4320002</v>
      </c>
      <c r="F119" s="75">
        <f t="shared" si="2"/>
        <v>7.0119567240714928E-2</v>
      </c>
      <c r="G119" s="30" t="s">
        <v>113</v>
      </c>
      <c r="H119" s="19">
        <v>100</v>
      </c>
    </row>
    <row r="120" spans="1:9" s="11" customFormat="1" ht="25.15" hidden="1" customHeight="1" x14ac:dyDescent="0.2">
      <c r="A120" s="10">
        <v>119</v>
      </c>
      <c r="B120" s="30" t="s">
        <v>110</v>
      </c>
      <c r="C120" s="30"/>
      <c r="D120" s="30" t="s">
        <v>929</v>
      </c>
      <c r="E120" s="58">
        <v>1327441000</v>
      </c>
      <c r="F120" s="75">
        <f t="shared" si="2"/>
        <v>1.3510011495715768E-2</v>
      </c>
      <c r="G120" s="30" t="s">
        <v>114</v>
      </c>
      <c r="H120" s="19" t="s">
        <v>115</v>
      </c>
    </row>
    <row r="121" spans="1:9" s="11" customFormat="1" ht="25.15" hidden="1" customHeight="1" x14ac:dyDescent="0.2">
      <c r="A121" s="10">
        <v>119</v>
      </c>
      <c r="B121" s="30" t="s">
        <v>116</v>
      </c>
      <c r="C121" s="78" t="s">
        <v>720</v>
      </c>
      <c r="D121" s="30" t="s">
        <v>930</v>
      </c>
      <c r="E121" s="58">
        <v>194983000</v>
      </c>
      <c r="F121" s="75">
        <f t="shared" si="2"/>
        <v>1.9844366502685599E-3</v>
      </c>
      <c r="G121" s="30" t="s">
        <v>117</v>
      </c>
      <c r="H121" s="17" t="s">
        <v>118</v>
      </c>
    </row>
    <row r="122" spans="1:9" s="11" customFormat="1" ht="25.15" hidden="1" customHeight="1" x14ac:dyDescent="0.2">
      <c r="A122" s="10">
        <v>120</v>
      </c>
      <c r="B122" s="30" t="s">
        <v>119</v>
      </c>
      <c r="C122" s="78" t="s">
        <v>721</v>
      </c>
      <c r="D122" s="30" t="s">
        <v>120</v>
      </c>
      <c r="E122" s="341">
        <v>15973443250</v>
      </c>
      <c r="F122" s="356">
        <f>E122/$I$122</f>
        <v>0.37159831976058871</v>
      </c>
      <c r="G122" s="30" t="s">
        <v>931</v>
      </c>
      <c r="H122" s="20">
        <v>0.25</v>
      </c>
      <c r="I122" s="73">
        <f>SUM(E122:E145)</f>
        <v>42985779000</v>
      </c>
    </row>
    <row r="123" spans="1:9" s="11" customFormat="1" ht="25.15" hidden="1" customHeight="1" x14ac:dyDescent="0.2">
      <c r="A123" s="10">
        <v>120</v>
      </c>
      <c r="B123" s="30" t="s">
        <v>119</v>
      </c>
      <c r="C123" s="30"/>
      <c r="D123" s="30" t="s">
        <v>120</v>
      </c>
      <c r="E123" s="341"/>
      <c r="F123" s="357"/>
      <c r="G123" s="30" t="s">
        <v>932</v>
      </c>
      <c r="H123" s="20">
        <f>25+0.5</f>
        <v>25.5</v>
      </c>
    </row>
    <row r="124" spans="1:9" s="11" customFormat="1" ht="25.15" hidden="1" customHeight="1" x14ac:dyDescent="0.2">
      <c r="A124" s="10">
        <v>120</v>
      </c>
      <c r="B124" s="30" t="s">
        <v>119</v>
      </c>
      <c r="C124" s="30"/>
      <c r="D124" s="30" t="s">
        <v>120</v>
      </c>
      <c r="E124" s="341"/>
      <c r="F124" s="357"/>
      <c r="G124" s="30" t="s">
        <v>933</v>
      </c>
      <c r="H124" s="20">
        <f>100-100</f>
        <v>0</v>
      </c>
    </row>
    <row r="125" spans="1:9" s="11" customFormat="1" ht="25.15" hidden="1" customHeight="1" x14ac:dyDescent="0.2">
      <c r="A125" s="10">
        <v>120</v>
      </c>
      <c r="B125" s="30" t="s">
        <v>119</v>
      </c>
      <c r="C125" s="30"/>
      <c r="D125" s="30" t="s">
        <v>120</v>
      </c>
      <c r="E125" s="341"/>
      <c r="F125" s="357"/>
      <c r="G125" s="30" t="s">
        <v>934</v>
      </c>
      <c r="H125" s="20">
        <f>173.02+20.94</f>
        <v>193.96</v>
      </c>
    </row>
    <row r="126" spans="1:9" s="11" customFormat="1" ht="25.15" hidden="1" customHeight="1" x14ac:dyDescent="0.2">
      <c r="A126" s="10">
        <v>120</v>
      </c>
      <c r="B126" s="30" t="s">
        <v>119</v>
      </c>
      <c r="C126" s="30"/>
      <c r="D126" s="30" t="s">
        <v>120</v>
      </c>
      <c r="E126" s="341"/>
      <c r="F126" s="358"/>
      <c r="G126" s="30" t="s">
        <v>935</v>
      </c>
      <c r="H126" s="20">
        <f>0.4+0.02</f>
        <v>0.42000000000000004</v>
      </c>
    </row>
    <row r="127" spans="1:9" s="11" customFormat="1" ht="25.15" hidden="1" customHeight="1" x14ac:dyDescent="0.2">
      <c r="A127" s="10">
        <v>120</v>
      </c>
      <c r="B127" s="30" t="s">
        <v>722</v>
      </c>
      <c r="C127" s="78" t="s">
        <v>723</v>
      </c>
      <c r="D127" s="30" t="s">
        <v>121</v>
      </c>
      <c r="E127" s="341">
        <v>6204707250</v>
      </c>
      <c r="F127" s="356">
        <f>E127/$I$122</f>
        <v>0.14434325477735321</v>
      </c>
      <c r="G127" s="30" t="s">
        <v>936</v>
      </c>
      <c r="H127" s="20">
        <v>1</v>
      </c>
    </row>
    <row r="128" spans="1:9" s="11" customFormat="1" ht="25.15" hidden="1" customHeight="1" x14ac:dyDescent="0.2">
      <c r="A128" s="10">
        <v>120</v>
      </c>
      <c r="B128" s="30" t="s">
        <v>722</v>
      </c>
      <c r="C128" s="30"/>
      <c r="D128" s="30" t="s">
        <v>121</v>
      </c>
      <c r="E128" s="341"/>
      <c r="F128" s="357"/>
      <c r="G128" s="30" t="s">
        <v>937</v>
      </c>
      <c r="H128" s="20">
        <v>4</v>
      </c>
    </row>
    <row r="129" spans="1:8" s="11" customFormat="1" ht="25.15" hidden="1" customHeight="1" x14ac:dyDescent="0.2">
      <c r="A129" s="10">
        <v>120</v>
      </c>
      <c r="B129" s="30" t="s">
        <v>722</v>
      </c>
      <c r="C129" s="30"/>
      <c r="D129" s="30" t="s">
        <v>121</v>
      </c>
      <c r="E129" s="341"/>
      <c r="F129" s="357"/>
      <c r="G129" s="30" t="s">
        <v>938</v>
      </c>
      <c r="H129" s="20">
        <v>1</v>
      </c>
    </row>
    <row r="130" spans="1:8" s="11" customFormat="1" ht="25.15" hidden="1" customHeight="1" x14ac:dyDescent="0.2">
      <c r="A130" s="10">
        <v>120</v>
      </c>
      <c r="B130" s="30" t="s">
        <v>722</v>
      </c>
      <c r="C130" s="30"/>
      <c r="D130" s="30" t="s">
        <v>121</v>
      </c>
      <c r="E130" s="341"/>
      <c r="F130" s="357"/>
      <c r="G130" s="30" t="s">
        <v>939</v>
      </c>
      <c r="H130" s="20">
        <v>5</v>
      </c>
    </row>
    <row r="131" spans="1:8" s="11" customFormat="1" ht="25.15" hidden="1" customHeight="1" x14ac:dyDescent="0.2">
      <c r="A131" s="10">
        <v>120</v>
      </c>
      <c r="B131" s="30" t="s">
        <v>722</v>
      </c>
      <c r="C131" s="30"/>
      <c r="D131" s="30" t="s">
        <v>121</v>
      </c>
      <c r="E131" s="341"/>
      <c r="F131" s="358"/>
      <c r="G131" s="30" t="s">
        <v>940</v>
      </c>
      <c r="H131" s="20">
        <v>3</v>
      </c>
    </row>
    <row r="132" spans="1:8" s="11" customFormat="1" ht="25.15" hidden="1" customHeight="1" x14ac:dyDescent="0.2">
      <c r="A132" s="10">
        <v>120</v>
      </c>
      <c r="B132" s="30" t="s">
        <v>722</v>
      </c>
      <c r="C132" s="30"/>
      <c r="D132" s="30" t="s">
        <v>122</v>
      </c>
      <c r="E132" s="341">
        <v>7731202250</v>
      </c>
      <c r="F132" s="356">
        <f>E132/$I$122</f>
        <v>0.17985488293698249</v>
      </c>
      <c r="G132" s="30" t="s">
        <v>941</v>
      </c>
      <c r="H132" s="20">
        <v>2</v>
      </c>
    </row>
    <row r="133" spans="1:8" s="11" customFormat="1" ht="25.15" hidden="1" customHeight="1" x14ac:dyDescent="0.2">
      <c r="A133" s="10">
        <v>120</v>
      </c>
      <c r="B133" s="30" t="s">
        <v>722</v>
      </c>
      <c r="C133" s="30"/>
      <c r="D133" s="30" t="s">
        <v>122</v>
      </c>
      <c r="E133" s="341"/>
      <c r="F133" s="357"/>
      <c r="G133" s="30" t="s">
        <v>942</v>
      </c>
      <c r="H133" s="20">
        <v>0.2</v>
      </c>
    </row>
    <row r="134" spans="1:8" s="11" customFormat="1" ht="25.15" hidden="1" customHeight="1" x14ac:dyDescent="0.2">
      <c r="A134" s="10">
        <v>120</v>
      </c>
      <c r="B134" s="30" t="s">
        <v>722</v>
      </c>
      <c r="C134" s="30"/>
      <c r="D134" s="30" t="s">
        <v>122</v>
      </c>
      <c r="E134" s="341"/>
      <c r="F134" s="357"/>
      <c r="G134" s="30" t="s">
        <v>943</v>
      </c>
      <c r="H134" s="20">
        <v>3</v>
      </c>
    </row>
    <row r="135" spans="1:8" s="11" customFormat="1" ht="25.15" hidden="1" customHeight="1" x14ac:dyDescent="0.2">
      <c r="A135" s="10">
        <v>120</v>
      </c>
      <c r="B135" s="30" t="s">
        <v>722</v>
      </c>
      <c r="C135" s="30"/>
      <c r="D135" s="30" t="s">
        <v>122</v>
      </c>
      <c r="E135" s="341"/>
      <c r="F135" s="357"/>
      <c r="G135" s="30" t="s">
        <v>944</v>
      </c>
      <c r="H135" s="20">
        <v>0.25</v>
      </c>
    </row>
    <row r="136" spans="1:8" s="11" customFormat="1" ht="25.15" hidden="1" customHeight="1" x14ac:dyDescent="0.2">
      <c r="A136" s="10">
        <v>120</v>
      </c>
      <c r="B136" s="30" t="s">
        <v>722</v>
      </c>
      <c r="C136" s="30"/>
      <c r="D136" s="30" t="s">
        <v>122</v>
      </c>
      <c r="E136" s="341"/>
      <c r="F136" s="358"/>
      <c r="G136" s="30" t="s">
        <v>945</v>
      </c>
      <c r="H136" s="20">
        <v>0.7</v>
      </c>
    </row>
    <row r="137" spans="1:8" s="11" customFormat="1" ht="25.15" hidden="1" customHeight="1" x14ac:dyDescent="0.2">
      <c r="A137" s="10">
        <v>120</v>
      </c>
      <c r="B137" s="30" t="s">
        <v>123</v>
      </c>
      <c r="C137" s="78" t="s">
        <v>724</v>
      </c>
      <c r="D137" s="30" t="s">
        <v>124</v>
      </c>
      <c r="E137" s="341">
        <v>13076426250</v>
      </c>
      <c r="F137" s="356">
        <f>E137/$I$122</f>
        <v>0.30420354252507559</v>
      </c>
      <c r="G137" s="30" t="s">
        <v>946</v>
      </c>
      <c r="H137" s="20">
        <v>1</v>
      </c>
    </row>
    <row r="138" spans="1:8" s="11" customFormat="1" ht="25.15" hidden="1" customHeight="1" x14ac:dyDescent="0.2">
      <c r="A138" s="10">
        <v>120</v>
      </c>
      <c r="B138" s="30" t="s">
        <v>123</v>
      </c>
      <c r="C138" s="30"/>
      <c r="D138" s="30" t="s">
        <v>124</v>
      </c>
      <c r="E138" s="341"/>
      <c r="F138" s="357"/>
      <c r="G138" s="30" t="s">
        <v>947</v>
      </c>
      <c r="H138" s="20">
        <v>1.5</v>
      </c>
    </row>
    <row r="139" spans="1:8" s="11" customFormat="1" ht="25.15" hidden="1" customHeight="1" x14ac:dyDescent="0.2">
      <c r="A139" s="10">
        <v>120</v>
      </c>
      <c r="B139" s="30" t="s">
        <v>123</v>
      </c>
      <c r="C139" s="30"/>
      <c r="D139" s="30" t="s">
        <v>124</v>
      </c>
      <c r="E139" s="341"/>
      <c r="F139" s="357"/>
      <c r="G139" s="30" t="s">
        <v>948</v>
      </c>
      <c r="H139" s="20">
        <v>2</v>
      </c>
    </row>
    <row r="140" spans="1:8" s="11" customFormat="1" ht="25.15" hidden="1" customHeight="1" x14ac:dyDescent="0.2">
      <c r="A140" s="10">
        <v>120</v>
      </c>
      <c r="B140" s="30" t="s">
        <v>123</v>
      </c>
      <c r="C140" s="30"/>
      <c r="D140" s="30" t="s">
        <v>124</v>
      </c>
      <c r="E140" s="341"/>
      <c r="F140" s="357"/>
      <c r="G140" s="30" t="s">
        <v>949</v>
      </c>
      <c r="H140" s="20">
        <v>100</v>
      </c>
    </row>
    <row r="141" spans="1:8" s="11" customFormat="1" ht="25.15" hidden="1" customHeight="1" x14ac:dyDescent="0.2">
      <c r="A141" s="10">
        <v>120</v>
      </c>
      <c r="B141" s="30" t="s">
        <v>123</v>
      </c>
      <c r="C141" s="30"/>
      <c r="D141" s="30" t="s">
        <v>124</v>
      </c>
      <c r="E141" s="341"/>
      <c r="F141" s="357"/>
      <c r="G141" s="30" t="s">
        <v>950</v>
      </c>
      <c r="H141" s="20">
        <v>0.8</v>
      </c>
    </row>
    <row r="142" spans="1:8" s="11" customFormat="1" ht="25.15" hidden="1" customHeight="1" x14ac:dyDescent="0.2">
      <c r="A142" s="10">
        <v>120</v>
      </c>
      <c r="B142" s="30" t="s">
        <v>123</v>
      </c>
      <c r="C142" s="30"/>
      <c r="D142" s="30" t="s">
        <v>124</v>
      </c>
      <c r="E142" s="341"/>
      <c r="F142" s="357"/>
      <c r="G142" s="30" t="s">
        <v>951</v>
      </c>
      <c r="H142" s="20">
        <v>1</v>
      </c>
    </row>
    <row r="143" spans="1:8" s="11" customFormat="1" ht="25.15" hidden="1" customHeight="1" x14ac:dyDescent="0.2">
      <c r="A143" s="10">
        <v>120</v>
      </c>
      <c r="B143" s="30" t="s">
        <v>123</v>
      </c>
      <c r="C143" s="30"/>
      <c r="D143" s="30" t="s">
        <v>124</v>
      </c>
      <c r="E143" s="341"/>
      <c r="F143" s="357"/>
      <c r="G143" s="30" t="s">
        <v>952</v>
      </c>
      <c r="H143" s="20">
        <v>1</v>
      </c>
    </row>
    <row r="144" spans="1:8" s="11" customFormat="1" ht="25.15" hidden="1" customHeight="1" x14ac:dyDescent="0.2">
      <c r="A144" s="10">
        <v>120</v>
      </c>
      <c r="B144" s="30" t="s">
        <v>123</v>
      </c>
      <c r="C144" s="30"/>
      <c r="D144" s="30" t="s">
        <v>124</v>
      </c>
      <c r="E144" s="341"/>
      <c r="F144" s="357"/>
      <c r="G144" s="30" t="s">
        <v>953</v>
      </c>
      <c r="H144" s="20">
        <v>1</v>
      </c>
    </row>
    <row r="145" spans="1:9" s="11" customFormat="1" ht="25.15" hidden="1" customHeight="1" x14ac:dyDescent="0.2">
      <c r="A145" s="10">
        <v>120</v>
      </c>
      <c r="B145" s="30" t="s">
        <v>123</v>
      </c>
      <c r="C145" s="30"/>
      <c r="D145" s="30" t="s">
        <v>124</v>
      </c>
      <c r="E145" s="341"/>
      <c r="F145" s="358"/>
      <c r="G145" s="30" t="s">
        <v>954</v>
      </c>
      <c r="H145" s="20">
        <v>5</v>
      </c>
    </row>
    <row r="146" spans="1:9" s="11" customFormat="1" ht="25.15" hidden="1" customHeight="1" x14ac:dyDescent="0.2">
      <c r="A146" s="10">
        <v>121</v>
      </c>
      <c r="B146" s="30" t="s">
        <v>125</v>
      </c>
      <c r="C146" s="78" t="s">
        <v>725</v>
      </c>
      <c r="D146" s="14" t="s">
        <v>126</v>
      </c>
      <c r="E146" s="331">
        <v>40407119210</v>
      </c>
      <c r="F146" s="333">
        <f>E146/$I$146</f>
        <v>0.41757524997982842</v>
      </c>
      <c r="G146" s="14" t="s">
        <v>127</v>
      </c>
      <c r="H146" s="19">
        <v>7472</v>
      </c>
      <c r="I146" s="73">
        <f>SUM(E146:E165)</f>
        <v>96766077999</v>
      </c>
    </row>
    <row r="147" spans="1:9" s="11" customFormat="1" ht="25.15" hidden="1" customHeight="1" x14ac:dyDescent="0.2">
      <c r="A147" s="10">
        <v>121</v>
      </c>
      <c r="B147" s="30" t="s">
        <v>125</v>
      </c>
      <c r="C147" s="30"/>
      <c r="D147" s="14" t="s">
        <v>126</v>
      </c>
      <c r="E147" s="331"/>
      <c r="F147" s="334"/>
      <c r="G147" s="14" t="s">
        <v>128</v>
      </c>
      <c r="H147" s="19">
        <v>315</v>
      </c>
    </row>
    <row r="148" spans="1:9" s="11" customFormat="1" ht="25.15" hidden="1" customHeight="1" x14ac:dyDescent="0.2">
      <c r="A148" s="10">
        <v>121</v>
      </c>
      <c r="B148" s="30" t="s">
        <v>125</v>
      </c>
      <c r="C148" s="30"/>
      <c r="D148" s="14" t="s">
        <v>126</v>
      </c>
      <c r="E148" s="331"/>
      <c r="F148" s="334"/>
      <c r="G148" s="14" t="s">
        <v>129</v>
      </c>
      <c r="H148" s="19">
        <v>700</v>
      </c>
    </row>
    <row r="149" spans="1:9" s="11" customFormat="1" ht="25.15" hidden="1" customHeight="1" x14ac:dyDescent="0.2">
      <c r="A149" s="10">
        <v>121</v>
      </c>
      <c r="B149" s="30" t="s">
        <v>125</v>
      </c>
      <c r="C149" s="30"/>
      <c r="D149" s="14" t="s">
        <v>126</v>
      </c>
      <c r="E149" s="331"/>
      <c r="F149" s="334"/>
      <c r="G149" s="14" t="s">
        <v>130</v>
      </c>
      <c r="H149" s="19">
        <v>670</v>
      </c>
    </row>
    <row r="150" spans="1:9" s="11" customFormat="1" ht="25.15" hidden="1" customHeight="1" x14ac:dyDescent="0.2">
      <c r="A150" s="10">
        <v>121</v>
      </c>
      <c r="B150" s="30" t="s">
        <v>125</v>
      </c>
      <c r="C150" s="30"/>
      <c r="D150" s="14" t="s">
        <v>126</v>
      </c>
      <c r="E150" s="331"/>
      <c r="F150" s="334"/>
      <c r="G150" s="14" t="s">
        <v>131</v>
      </c>
      <c r="H150" s="19">
        <v>13440</v>
      </c>
    </row>
    <row r="151" spans="1:9" s="11" customFormat="1" ht="25.15" hidden="1" customHeight="1" x14ac:dyDescent="0.2">
      <c r="A151" s="10">
        <v>121</v>
      </c>
      <c r="B151" s="30" t="s">
        <v>125</v>
      </c>
      <c r="C151" s="30"/>
      <c r="D151" s="14" t="s">
        <v>126</v>
      </c>
      <c r="E151" s="331"/>
      <c r="F151" s="334"/>
      <c r="G151" s="14" t="s">
        <v>132</v>
      </c>
      <c r="H151" s="19">
        <v>14</v>
      </c>
    </row>
    <row r="152" spans="1:9" s="11" customFormat="1" ht="25.15" hidden="1" customHeight="1" x14ac:dyDescent="0.2">
      <c r="A152" s="10">
        <v>121</v>
      </c>
      <c r="B152" s="30" t="s">
        <v>125</v>
      </c>
      <c r="C152" s="30"/>
      <c r="D152" s="14" t="s">
        <v>126</v>
      </c>
      <c r="E152" s="331"/>
      <c r="F152" s="335"/>
      <c r="G152" s="14" t="s">
        <v>133</v>
      </c>
      <c r="H152" s="19">
        <v>4000000</v>
      </c>
    </row>
    <row r="153" spans="1:9" s="11" customFormat="1" ht="25.15" hidden="1" customHeight="1" x14ac:dyDescent="0.2">
      <c r="A153" s="10">
        <v>121</v>
      </c>
      <c r="B153" s="30" t="s">
        <v>134</v>
      </c>
      <c r="C153" s="78" t="s">
        <v>726</v>
      </c>
      <c r="D153" s="14" t="s">
        <v>135</v>
      </c>
      <c r="E153" s="60">
        <v>8480943946</v>
      </c>
      <c r="F153" s="75">
        <f>E153/$I$146</f>
        <v>8.7643770641274141E-2</v>
      </c>
      <c r="G153" s="14" t="s">
        <v>136</v>
      </c>
      <c r="H153" s="19">
        <v>4</v>
      </c>
    </row>
    <row r="154" spans="1:9" s="11" customFormat="1" ht="25.15" hidden="1" customHeight="1" x14ac:dyDescent="0.2">
      <c r="A154" s="10">
        <v>121</v>
      </c>
      <c r="B154" s="30" t="s">
        <v>134</v>
      </c>
      <c r="C154" s="30"/>
      <c r="D154" s="14" t="s">
        <v>137</v>
      </c>
      <c r="E154" s="331">
        <v>33593748910</v>
      </c>
      <c r="F154" s="333">
        <f>E154/$I$146</f>
        <v>0.34716451885491489</v>
      </c>
      <c r="G154" s="14" t="s">
        <v>138</v>
      </c>
      <c r="H154" s="97">
        <v>31.5</v>
      </c>
    </row>
    <row r="155" spans="1:9" s="11" customFormat="1" ht="25.15" hidden="1" customHeight="1" x14ac:dyDescent="0.2">
      <c r="A155" s="10">
        <v>121</v>
      </c>
      <c r="B155" s="30" t="s">
        <v>134</v>
      </c>
      <c r="C155" s="30"/>
      <c r="D155" s="14" t="s">
        <v>137</v>
      </c>
      <c r="E155" s="331"/>
      <c r="F155" s="334"/>
      <c r="G155" s="14" t="s">
        <v>139</v>
      </c>
      <c r="H155" s="19">
        <v>1800</v>
      </c>
    </row>
    <row r="156" spans="1:9" s="11" customFormat="1" ht="25.15" hidden="1" customHeight="1" x14ac:dyDescent="0.2">
      <c r="A156" s="10">
        <v>121</v>
      </c>
      <c r="B156" s="30" t="s">
        <v>134</v>
      </c>
      <c r="C156" s="30"/>
      <c r="D156" s="14" t="s">
        <v>137</v>
      </c>
      <c r="E156" s="331"/>
      <c r="F156" s="334"/>
      <c r="G156" s="14" t="s">
        <v>140</v>
      </c>
      <c r="H156" s="19">
        <v>1300</v>
      </c>
    </row>
    <row r="157" spans="1:9" s="11" customFormat="1" ht="25.15" hidden="1" customHeight="1" x14ac:dyDescent="0.2">
      <c r="A157" s="10">
        <v>121</v>
      </c>
      <c r="B157" s="30" t="s">
        <v>134</v>
      </c>
      <c r="C157" s="30"/>
      <c r="D157" s="14" t="s">
        <v>137</v>
      </c>
      <c r="E157" s="331"/>
      <c r="F157" s="334"/>
      <c r="G157" s="14" t="s">
        <v>141</v>
      </c>
      <c r="H157" s="19">
        <v>3000</v>
      </c>
    </row>
    <row r="158" spans="1:9" s="11" customFormat="1" ht="25.15" hidden="1" customHeight="1" x14ac:dyDescent="0.2">
      <c r="A158" s="10">
        <v>121</v>
      </c>
      <c r="B158" s="30" t="s">
        <v>134</v>
      </c>
      <c r="C158" s="30"/>
      <c r="D158" s="14" t="s">
        <v>137</v>
      </c>
      <c r="E158" s="331"/>
      <c r="F158" s="334"/>
      <c r="G158" s="14" t="s">
        <v>142</v>
      </c>
      <c r="H158" s="19">
        <v>4</v>
      </c>
    </row>
    <row r="159" spans="1:9" s="11" customFormat="1" ht="25.15" hidden="1" customHeight="1" x14ac:dyDescent="0.2">
      <c r="A159" s="10">
        <v>121</v>
      </c>
      <c r="B159" s="30" t="s">
        <v>134</v>
      </c>
      <c r="C159" s="30"/>
      <c r="D159" s="14" t="s">
        <v>137</v>
      </c>
      <c r="E159" s="331"/>
      <c r="F159" s="334"/>
      <c r="G159" s="14" t="s">
        <v>143</v>
      </c>
      <c r="H159" s="19">
        <v>7000</v>
      </c>
    </row>
    <row r="160" spans="1:9" s="11" customFormat="1" ht="25.15" hidden="1" customHeight="1" x14ac:dyDescent="0.2">
      <c r="A160" s="10">
        <v>121</v>
      </c>
      <c r="B160" s="30" t="s">
        <v>134</v>
      </c>
      <c r="C160" s="30"/>
      <c r="D160" s="14" t="s">
        <v>137</v>
      </c>
      <c r="E160" s="331"/>
      <c r="F160" s="334"/>
      <c r="G160" s="14" t="s">
        <v>144</v>
      </c>
      <c r="H160" s="19">
        <v>7500</v>
      </c>
    </row>
    <row r="161" spans="1:9" s="11" customFormat="1" ht="25.15" hidden="1" customHeight="1" x14ac:dyDescent="0.2">
      <c r="A161" s="10">
        <v>121</v>
      </c>
      <c r="B161" s="30" t="s">
        <v>134</v>
      </c>
      <c r="C161" s="30"/>
      <c r="D161" s="14" t="s">
        <v>137</v>
      </c>
      <c r="E161" s="331"/>
      <c r="F161" s="335"/>
      <c r="G161" s="14" t="s">
        <v>145</v>
      </c>
      <c r="H161" s="19">
        <v>7509</v>
      </c>
    </row>
    <row r="162" spans="1:9" s="11" customFormat="1" ht="25.15" hidden="1" customHeight="1" x14ac:dyDescent="0.2">
      <c r="A162" s="10">
        <v>121</v>
      </c>
      <c r="B162" s="30" t="s">
        <v>146</v>
      </c>
      <c r="C162" s="78" t="s">
        <v>727</v>
      </c>
      <c r="D162" s="30" t="s">
        <v>147</v>
      </c>
      <c r="E162" s="60">
        <v>2152258774</v>
      </c>
      <c r="F162" s="75">
        <f>E162/$I$146</f>
        <v>2.224187254982311E-2</v>
      </c>
      <c r="G162" s="14" t="s">
        <v>148</v>
      </c>
      <c r="H162" s="19">
        <v>1200</v>
      </c>
    </row>
    <row r="163" spans="1:9" s="11" customFormat="1" ht="25.15" hidden="1" customHeight="1" x14ac:dyDescent="0.2">
      <c r="A163" s="10">
        <v>121</v>
      </c>
      <c r="B163" s="30" t="s">
        <v>134</v>
      </c>
      <c r="C163" s="30"/>
      <c r="D163" s="30" t="s">
        <v>149</v>
      </c>
      <c r="E163" s="331">
        <v>12132007159</v>
      </c>
      <c r="F163" s="333">
        <f>E163/$I$146</f>
        <v>0.12537458797415943</v>
      </c>
      <c r="G163" s="14" t="s">
        <v>150</v>
      </c>
      <c r="H163" s="19">
        <v>3000</v>
      </c>
    </row>
    <row r="164" spans="1:9" s="11" customFormat="1" ht="25.15" hidden="1" customHeight="1" x14ac:dyDescent="0.2">
      <c r="A164" s="10">
        <v>121</v>
      </c>
      <c r="B164" s="30" t="s">
        <v>151</v>
      </c>
      <c r="C164" s="78" t="s">
        <v>728</v>
      </c>
      <c r="D164" s="30" t="s">
        <v>149</v>
      </c>
      <c r="E164" s="331"/>
      <c r="F164" s="334"/>
      <c r="G164" s="14" t="s">
        <v>152</v>
      </c>
      <c r="H164" s="19">
        <v>24000</v>
      </c>
    </row>
    <row r="165" spans="1:9" s="11" customFormat="1" ht="25.15" hidden="1" customHeight="1" x14ac:dyDescent="0.2">
      <c r="A165" s="10">
        <v>121</v>
      </c>
      <c r="B165" s="30" t="s">
        <v>151</v>
      </c>
      <c r="C165" s="30"/>
      <c r="D165" s="30" t="s">
        <v>149</v>
      </c>
      <c r="E165" s="331"/>
      <c r="F165" s="335"/>
      <c r="G165" s="14" t="s">
        <v>153</v>
      </c>
      <c r="H165" s="19">
        <v>4000</v>
      </c>
    </row>
    <row r="166" spans="1:9" s="11" customFormat="1" ht="25.15" hidden="1" customHeight="1" x14ac:dyDescent="0.2">
      <c r="A166" s="10">
        <v>122</v>
      </c>
      <c r="B166" s="348" t="s">
        <v>732</v>
      </c>
      <c r="C166" s="78" t="s">
        <v>729</v>
      </c>
      <c r="D166" s="21" t="s">
        <v>955</v>
      </c>
      <c r="E166" s="64">
        <v>2495817000</v>
      </c>
      <c r="F166" s="75">
        <f>E166/$I$166</f>
        <v>1.7188025698775878E-3</v>
      </c>
      <c r="G166" s="21" t="s">
        <v>154</v>
      </c>
      <c r="H166" s="19">
        <v>3000</v>
      </c>
      <c r="I166" s="73">
        <f>SUM(E166:E208)</f>
        <v>1452067296000</v>
      </c>
    </row>
    <row r="167" spans="1:9" s="11" customFormat="1" ht="25.15" hidden="1" customHeight="1" x14ac:dyDescent="0.2">
      <c r="A167" s="10">
        <v>122</v>
      </c>
      <c r="B167" s="348"/>
      <c r="C167" s="78" t="s">
        <v>730</v>
      </c>
      <c r="D167" s="349" t="s">
        <v>956</v>
      </c>
      <c r="E167" s="350">
        <v>292968195000</v>
      </c>
      <c r="F167" s="333">
        <f t="shared" ref="F167:F208" si="3">E167/$I$166</f>
        <v>0.20175937837525679</v>
      </c>
      <c r="G167" s="21" t="s">
        <v>155</v>
      </c>
      <c r="H167" s="28">
        <v>1</v>
      </c>
    </row>
    <row r="168" spans="1:9" s="11" customFormat="1" ht="25.15" hidden="1" customHeight="1" x14ac:dyDescent="0.2">
      <c r="A168" s="10">
        <v>122</v>
      </c>
      <c r="B168" s="348"/>
      <c r="C168" s="22"/>
      <c r="D168" s="349"/>
      <c r="E168" s="350"/>
      <c r="F168" s="335"/>
      <c r="G168" s="21" t="s">
        <v>156</v>
      </c>
      <c r="H168" s="51">
        <v>15000</v>
      </c>
    </row>
    <row r="169" spans="1:9" s="11" customFormat="1" ht="25.15" hidden="1" customHeight="1" x14ac:dyDescent="0.2">
      <c r="A169" s="10">
        <v>122</v>
      </c>
      <c r="B169" s="348" t="s">
        <v>733</v>
      </c>
      <c r="C169" s="78" t="s">
        <v>731</v>
      </c>
      <c r="D169" s="21" t="s">
        <v>957</v>
      </c>
      <c r="E169" s="64">
        <v>451848000</v>
      </c>
      <c r="F169" s="75">
        <f t="shared" si="3"/>
        <v>3.1117566055285635E-4</v>
      </c>
      <c r="G169" s="21" t="s">
        <v>157</v>
      </c>
      <c r="H169" s="28">
        <v>0.4</v>
      </c>
    </row>
    <row r="170" spans="1:9" s="11" customFormat="1" ht="25.15" hidden="1" customHeight="1" x14ac:dyDescent="0.2">
      <c r="A170" s="10">
        <v>122</v>
      </c>
      <c r="B170" s="348"/>
      <c r="C170" s="22"/>
      <c r="D170" s="349" t="s">
        <v>958</v>
      </c>
      <c r="E170" s="350">
        <v>234666851000</v>
      </c>
      <c r="F170" s="333">
        <f t="shared" si="3"/>
        <v>0.16160879846714762</v>
      </c>
      <c r="G170" s="21" t="s">
        <v>158</v>
      </c>
      <c r="H170" s="19">
        <v>71000</v>
      </c>
    </row>
    <row r="171" spans="1:9" s="11" customFormat="1" ht="25.15" hidden="1" customHeight="1" x14ac:dyDescent="0.2">
      <c r="A171" s="10">
        <v>122</v>
      </c>
      <c r="B171" s="348"/>
      <c r="C171" s="22"/>
      <c r="D171" s="349"/>
      <c r="E171" s="350"/>
      <c r="F171" s="334"/>
      <c r="G171" s="21" t="s">
        <v>159</v>
      </c>
      <c r="H171" s="19">
        <v>24000</v>
      </c>
    </row>
    <row r="172" spans="1:9" s="11" customFormat="1" ht="25.15" hidden="1" customHeight="1" x14ac:dyDescent="0.2">
      <c r="A172" s="10">
        <v>122</v>
      </c>
      <c r="B172" s="348"/>
      <c r="C172" s="22"/>
      <c r="D172" s="349"/>
      <c r="E172" s="350"/>
      <c r="F172" s="334"/>
      <c r="G172" s="21" t="s">
        <v>160</v>
      </c>
      <c r="H172" s="19">
        <v>4500</v>
      </c>
    </row>
    <row r="173" spans="1:9" s="11" customFormat="1" ht="25.15" hidden="1" customHeight="1" x14ac:dyDescent="0.2">
      <c r="A173" s="10">
        <v>122</v>
      </c>
      <c r="B173" s="348"/>
      <c r="C173" s="22"/>
      <c r="D173" s="349"/>
      <c r="E173" s="350"/>
      <c r="F173" s="335"/>
      <c r="G173" s="21" t="s">
        <v>161</v>
      </c>
      <c r="H173" s="28">
        <v>0.65</v>
      </c>
    </row>
    <row r="174" spans="1:9" s="11" customFormat="1" ht="25.15" hidden="1" customHeight="1" x14ac:dyDescent="0.2">
      <c r="A174" s="10">
        <v>122</v>
      </c>
      <c r="B174" s="348" t="s">
        <v>735</v>
      </c>
      <c r="C174" s="78" t="s">
        <v>734</v>
      </c>
      <c r="D174" s="21" t="s">
        <v>959</v>
      </c>
      <c r="E174" s="63">
        <v>1366704000</v>
      </c>
      <c r="F174" s="75">
        <f t="shared" si="3"/>
        <v>9.4121257586673177E-4</v>
      </c>
      <c r="G174" s="21" t="s">
        <v>162</v>
      </c>
      <c r="H174" s="47">
        <v>0.25</v>
      </c>
    </row>
    <row r="175" spans="1:9" s="11" customFormat="1" ht="25.15" hidden="1" customHeight="1" x14ac:dyDescent="0.2">
      <c r="A175" s="10">
        <v>122</v>
      </c>
      <c r="B175" s="348"/>
      <c r="C175" s="22"/>
      <c r="D175" s="349" t="s">
        <v>960</v>
      </c>
      <c r="E175" s="350">
        <v>10031760000</v>
      </c>
      <c r="F175" s="333">
        <f t="shared" si="3"/>
        <v>6.9086054259567872E-3</v>
      </c>
      <c r="G175" s="21" t="s">
        <v>163</v>
      </c>
      <c r="H175" s="52">
        <v>50000</v>
      </c>
    </row>
    <row r="176" spans="1:9" s="11" customFormat="1" ht="25.15" hidden="1" customHeight="1" x14ac:dyDescent="0.2">
      <c r="A176" s="10">
        <v>122</v>
      </c>
      <c r="B176" s="348"/>
      <c r="C176" s="22"/>
      <c r="D176" s="349"/>
      <c r="E176" s="350"/>
      <c r="F176" s="334"/>
      <c r="G176" s="21" t="s">
        <v>164</v>
      </c>
      <c r="H176" s="53">
        <v>1</v>
      </c>
    </row>
    <row r="177" spans="1:8" s="11" customFormat="1" ht="25.15" hidden="1" customHeight="1" x14ac:dyDescent="0.2">
      <c r="A177" s="10">
        <v>122</v>
      </c>
      <c r="B177" s="348"/>
      <c r="C177" s="22"/>
      <c r="D177" s="349"/>
      <c r="E177" s="350"/>
      <c r="F177" s="335"/>
      <c r="G177" s="21" t="s">
        <v>165</v>
      </c>
      <c r="H177" s="37">
        <v>1500</v>
      </c>
    </row>
    <row r="178" spans="1:8" s="11" customFormat="1" ht="25.15" hidden="1" customHeight="1" x14ac:dyDescent="0.2">
      <c r="A178" s="10">
        <v>122</v>
      </c>
      <c r="B178" s="348" t="s">
        <v>737</v>
      </c>
      <c r="C178" s="78" t="s">
        <v>736</v>
      </c>
      <c r="D178" s="349" t="s">
        <v>961</v>
      </c>
      <c r="E178" s="350">
        <v>243761027000</v>
      </c>
      <c r="F178" s="333">
        <f t="shared" si="3"/>
        <v>0.16787171481066124</v>
      </c>
      <c r="G178" s="21" t="s">
        <v>166</v>
      </c>
      <c r="H178" s="19">
        <v>12306</v>
      </c>
    </row>
    <row r="179" spans="1:8" s="11" customFormat="1" ht="25.15" hidden="1" customHeight="1" x14ac:dyDescent="0.2">
      <c r="A179" s="10">
        <v>122</v>
      </c>
      <c r="B179" s="348"/>
      <c r="C179" s="22"/>
      <c r="D179" s="349"/>
      <c r="E179" s="350"/>
      <c r="F179" s="334"/>
      <c r="G179" s="21" t="s">
        <v>167</v>
      </c>
      <c r="H179" s="19">
        <v>1500</v>
      </c>
    </row>
    <row r="180" spans="1:8" s="11" customFormat="1" ht="25.15" hidden="1" customHeight="1" x14ac:dyDescent="0.2">
      <c r="A180" s="10">
        <v>122</v>
      </c>
      <c r="B180" s="348"/>
      <c r="C180" s="22"/>
      <c r="D180" s="349"/>
      <c r="E180" s="350"/>
      <c r="F180" s="335"/>
      <c r="G180" s="21" t="s">
        <v>168</v>
      </c>
      <c r="H180" s="19">
        <v>92000</v>
      </c>
    </row>
    <row r="181" spans="1:8" s="11" customFormat="1" ht="25.15" hidden="1" customHeight="1" x14ac:dyDescent="0.2">
      <c r="A181" s="10">
        <v>122</v>
      </c>
      <c r="B181" s="22" t="s">
        <v>739</v>
      </c>
      <c r="C181" s="78" t="s">
        <v>738</v>
      </c>
      <c r="D181" s="21" t="s">
        <v>962</v>
      </c>
      <c r="E181" s="63">
        <v>76444352000</v>
      </c>
      <c r="F181" s="75">
        <f t="shared" si="3"/>
        <v>5.264518539228915E-2</v>
      </c>
      <c r="G181" s="21" t="s">
        <v>169</v>
      </c>
      <c r="H181" s="19">
        <v>3375</v>
      </c>
    </row>
    <row r="182" spans="1:8" s="11" customFormat="1" ht="25.15" hidden="1" customHeight="1" x14ac:dyDescent="0.2">
      <c r="A182" s="10">
        <v>122</v>
      </c>
      <c r="B182" s="348" t="s">
        <v>741</v>
      </c>
      <c r="C182" s="87" t="s">
        <v>740</v>
      </c>
      <c r="D182" s="349" t="s">
        <v>963</v>
      </c>
      <c r="E182" s="351">
        <v>52740933000</v>
      </c>
      <c r="F182" s="333">
        <f t="shared" si="3"/>
        <v>3.6321273225617776E-2</v>
      </c>
      <c r="G182" s="21" t="s">
        <v>170</v>
      </c>
      <c r="H182" s="19">
        <v>9795</v>
      </c>
    </row>
    <row r="183" spans="1:8" s="11" customFormat="1" ht="25.15" hidden="1" customHeight="1" x14ac:dyDescent="0.2">
      <c r="A183" s="10">
        <v>122</v>
      </c>
      <c r="B183" s="348"/>
      <c r="C183" s="22"/>
      <c r="D183" s="349"/>
      <c r="E183" s="351"/>
      <c r="F183" s="335"/>
      <c r="G183" s="21" t="s">
        <v>171</v>
      </c>
      <c r="H183" s="89">
        <v>0.3</v>
      </c>
    </row>
    <row r="184" spans="1:8" s="11" customFormat="1" ht="25.15" hidden="1" customHeight="1" x14ac:dyDescent="0.2">
      <c r="A184" s="10">
        <v>122</v>
      </c>
      <c r="B184" s="352" t="s">
        <v>172</v>
      </c>
      <c r="C184" s="88" t="s">
        <v>742</v>
      </c>
      <c r="D184" s="21" t="s">
        <v>964</v>
      </c>
      <c r="E184" s="63">
        <v>9498395000</v>
      </c>
      <c r="F184" s="75">
        <f t="shared" si="3"/>
        <v>6.5412911826918524E-3</v>
      </c>
      <c r="G184" s="21" t="s">
        <v>173</v>
      </c>
      <c r="H184" s="89">
        <v>1</v>
      </c>
    </row>
    <row r="185" spans="1:8" s="11" customFormat="1" ht="25.15" hidden="1" customHeight="1" x14ac:dyDescent="0.2">
      <c r="A185" s="10">
        <v>122</v>
      </c>
      <c r="B185" s="352"/>
      <c r="C185" s="88" t="s">
        <v>743</v>
      </c>
      <c r="D185" s="353" t="s">
        <v>965</v>
      </c>
      <c r="E185" s="345">
        <v>28929343000</v>
      </c>
      <c r="F185" s="333">
        <f t="shared" si="3"/>
        <v>1.9922866577665833E-2</v>
      </c>
      <c r="G185" s="353" t="s">
        <v>174</v>
      </c>
      <c r="H185" s="373">
        <v>0.1</v>
      </c>
    </row>
    <row r="186" spans="1:8" s="11" customFormat="1" ht="25.15" hidden="1" customHeight="1" x14ac:dyDescent="0.2">
      <c r="A186" s="10">
        <v>122</v>
      </c>
      <c r="B186" s="352"/>
      <c r="C186" s="88" t="s">
        <v>744</v>
      </c>
      <c r="D186" s="354"/>
      <c r="E186" s="347"/>
      <c r="F186" s="335"/>
      <c r="G186" s="354"/>
      <c r="H186" s="374"/>
    </row>
    <row r="187" spans="1:8" s="11" customFormat="1" ht="25.15" hidden="1" customHeight="1" x14ac:dyDescent="0.2">
      <c r="A187" s="10">
        <v>122</v>
      </c>
      <c r="B187" s="348" t="s">
        <v>748</v>
      </c>
      <c r="C187" s="78" t="s">
        <v>745</v>
      </c>
      <c r="D187" s="349" t="s">
        <v>966</v>
      </c>
      <c r="E187" s="350">
        <v>2459382000</v>
      </c>
      <c r="F187" s="333">
        <f t="shared" si="3"/>
        <v>1.6937107576038956E-3</v>
      </c>
      <c r="G187" s="21" t="s">
        <v>175</v>
      </c>
      <c r="H187" s="19">
        <v>2500</v>
      </c>
    </row>
    <row r="188" spans="1:8" s="11" customFormat="1" ht="25.15" hidden="1" customHeight="1" x14ac:dyDescent="0.2">
      <c r="A188" s="10">
        <v>122</v>
      </c>
      <c r="B188" s="348"/>
      <c r="C188" s="22"/>
      <c r="D188" s="349"/>
      <c r="E188" s="350"/>
      <c r="F188" s="335"/>
      <c r="G188" s="21" t="s">
        <v>176</v>
      </c>
      <c r="H188" s="19">
        <v>17500</v>
      </c>
    </row>
    <row r="189" spans="1:8" s="11" customFormat="1" ht="25.15" hidden="1" customHeight="1" x14ac:dyDescent="0.2">
      <c r="A189" s="10">
        <v>122</v>
      </c>
      <c r="B189" s="343" t="s">
        <v>747</v>
      </c>
      <c r="C189" s="78" t="s">
        <v>746</v>
      </c>
      <c r="D189" s="21" t="s">
        <v>967</v>
      </c>
      <c r="E189" s="64">
        <v>8139306000</v>
      </c>
      <c r="F189" s="75">
        <f t="shared" si="3"/>
        <v>5.6053228541275545E-3</v>
      </c>
      <c r="G189" s="21" t="s">
        <v>177</v>
      </c>
      <c r="H189" s="28">
        <v>0.25</v>
      </c>
    </row>
    <row r="190" spans="1:8" s="11" customFormat="1" ht="25.15" hidden="1" customHeight="1" x14ac:dyDescent="0.2">
      <c r="A190" s="10">
        <v>122</v>
      </c>
      <c r="B190" s="343"/>
      <c r="C190" s="43"/>
      <c r="D190" s="21" t="s">
        <v>968</v>
      </c>
      <c r="E190" s="63">
        <v>3818654000</v>
      </c>
      <c r="F190" s="75">
        <f t="shared" si="3"/>
        <v>2.6298051133850481E-3</v>
      </c>
      <c r="G190" s="21" t="s">
        <v>178</v>
      </c>
      <c r="H190" s="19">
        <v>75600</v>
      </c>
    </row>
    <row r="191" spans="1:8" s="11" customFormat="1" ht="25.15" hidden="1" customHeight="1" x14ac:dyDescent="0.2">
      <c r="A191" s="10">
        <v>122</v>
      </c>
      <c r="B191" s="343"/>
      <c r="C191" s="43"/>
      <c r="D191" s="21" t="s">
        <v>969</v>
      </c>
      <c r="E191" s="63">
        <v>10476528000</v>
      </c>
      <c r="F191" s="75">
        <f t="shared" si="3"/>
        <v>7.2149052794313467E-3</v>
      </c>
      <c r="G191" s="21" t="s">
        <v>179</v>
      </c>
      <c r="H191" s="19">
        <v>22700</v>
      </c>
    </row>
    <row r="192" spans="1:8" s="11" customFormat="1" ht="25.15" hidden="1" customHeight="1" x14ac:dyDescent="0.2">
      <c r="A192" s="10">
        <v>122</v>
      </c>
      <c r="B192" s="348" t="s">
        <v>750</v>
      </c>
      <c r="C192" s="78" t="s">
        <v>749</v>
      </c>
      <c r="D192" s="349" t="s">
        <v>970</v>
      </c>
      <c r="E192" s="350">
        <v>82710639000</v>
      </c>
      <c r="F192" s="333">
        <f t="shared" si="3"/>
        <v>5.696061004048672E-2</v>
      </c>
      <c r="G192" s="21" t="s">
        <v>180</v>
      </c>
      <c r="H192" s="19">
        <v>3</v>
      </c>
    </row>
    <row r="193" spans="1:8" s="11" customFormat="1" ht="25.15" hidden="1" customHeight="1" x14ac:dyDescent="0.2">
      <c r="A193" s="10">
        <v>122</v>
      </c>
      <c r="B193" s="348"/>
      <c r="C193" s="22"/>
      <c r="D193" s="349"/>
      <c r="E193" s="350"/>
      <c r="F193" s="334"/>
      <c r="G193" s="21" t="s">
        <v>181</v>
      </c>
      <c r="H193" s="28">
        <v>0.18</v>
      </c>
    </row>
    <row r="194" spans="1:8" s="11" customFormat="1" ht="25.15" hidden="1" customHeight="1" x14ac:dyDescent="0.2">
      <c r="A194" s="10">
        <v>122</v>
      </c>
      <c r="B194" s="348"/>
      <c r="C194" s="22"/>
      <c r="D194" s="349"/>
      <c r="E194" s="350"/>
      <c r="F194" s="334"/>
      <c r="G194" s="21" t="s">
        <v>182</v>
      </c>
      <c r="H194" s="28">
        <v>0.23</v>
      </c>
    </row>
    <row r="195" spans="1:8" s="11" customFormat="1" ht="25.15" hidden="1" customHeight="1" x14ac:dyDescent="0.2">
      <c r="A195" s="10">
        <v>122</v>
      </c>
      <c r="B195" s="348"/>
      <c r="C195" s="22"/>
      <c r="D195" s="349"/>
      <c r="E195" s="350"/>
      <c r="F195" s="335"/>
      <c r="G195" s="21" t="s">
        <v>183</v>
      </c>
      <c r="H195" s="28">
        <v>0.32</v>
      </c>
    </row>
    <row r="196" spans="1:8" s="11" customFormat="1" ht="25.15" hidden="1" customHeight="1" x14ac:dyDescent="0.2">
      <c r="A196" s="10">
        <v>122</v>
      </c>
      <c r="B196" s="348" t="s">
        <v>752</v>
      </c>
      <c r="C196" s="78" t="s">
        <v>751</v>
      </c>
      <c r="D196" s="21" t="s">
        <v>971</v>
      </c>
      <c r="E196" s="63">
        <v>160973987000</v>
      </c>
      <c r="F196" s="75">
        <f t="shared" si="3"/>
        <v>0.11085848944014783</v>
      </c>
      <c r="G196" s="21" t="s">
        <v>184</v>
      </c>
      <c r="H196" s="28">
        <v>0.18</v>
      </c>
    </row>
    <row r="197" spans="1:8" s="11" customFormat="1" ht="25.15" hidden="1" customHeight="1" x14ac:dyDescent="0.2">
      <c r="A197" s="10">
        <v>122</v>
      </c>
      <c r="B197" s="348"/>
      <c r="C197" s="22"/>
      <c r="D197" s="21" t="s">
        <v>972</v>
      </c>
      <c r="E197" s="63">
        <v>163809198000</v>
      </c>
      <c r="F197" s="75">
        <f t="shared" si="3"/>
        <v>0.11281102360148465</v>
      </c>
      <c r="G197" s="21" t="s">
        <v>185</v>
      </c>
      <c r="H197" s="28">
        <v>0.3</v>
      </c>
    </row>
    <row r="198" spans="1:8" s="11" customFormat="1" ht="25.15" hidden="1" customHeight="1" x14ac:dyDescent="0.2">
      <c r="A198" s="10">
        <v>122</v>
      </c>
      <c r="B198" s="348" t="s">
        <v>754</v>
      </c>
      <c r="C198" s="78" t="s">
        <v>753</v>
      </c>
      <c r="D198" s="349" t="s">
        <v>973</v>
      </c>
      <c r="E198" s="350">
        <v>4737766000</v>
      </c>
      <c r="F198" s="333">
        <f t="shared" si="3"/>
        <v>3.2627730223324307E-3</v>
      </c>
      <c r="G198" s="21" t="s">
        <v>186</v>
      </c>
      <c r="H198" s="28">
        <v>0.3</v>
      </c>
    </row>
    <row r="199" spans="1:8" s="11" customFormat="1" ht="25.15" hidden="1" customHeight="1" x14ac:dyDescent="0.2">
      <c r="A199" s="10">
        <v>122</v>
      </c>
      <c r="B199" s="348"/>
      <c r="C199" s="22"/>
      <c r="D199" s="349"/>
      <c r="E199" s="350"/>
      <c r="F199" s="335"/>
      <c r="G199" s="21" t="s">
        <v>187</v>
      </c>
      <c r="H199" s="28">
        <v>1</v>
      </c>
    </row>
    <row r="200" spans="1:8" s="11" customFormat="1" ht="25.15" hidden="1" customHeight="1" x14ac:dyDescent="0.2">
      <c r="A200" s="10">
        <v>122</v>
      </c>
      <c r="B200" s="348"/>
      <c r="C200" s="22"/>
      <c r="D200" s="21" t="s">
        <v>974</v>
      </c>
      <c r="E200" s="64">
        <v>3332602000</v>
      </c>
      <c r="F200" s="75">
        <f t="shared" si="3"/>
        <v>2.2950740707268157E-3</v>
      </c>
      <c r="G200" s="21" t="s">
        <v>188</v>
      </c>
      <c r="H200" s="19">
        <v>1</v>
      </c>
    </row>
    <row r="201" spans="1:8" s="11" customFormat="1" ht="25.15" hidden="1" customHeight="1" x14ac:dyDescent="0.2">
      <c r="A201" s="10">
        <v>122</v>
      </c>
      <c r="B201" s="348"/>
      <c r="C201" s="22"/>
      <c r="D201" s="349" t="s">
        <v>975</v>
      </c>
      <c r="E201" s="350">
        <v>31960000000</v>
      </c>
      <c r="F201" s="333">
        <f t="shared" si="3"/>
        <v>2.2009999183949667E-2</v>
      </c>
      <c r="G201" s="21" t="s">
        <v>189</v>
      </c>
      <c r="H201" s="28">
        <v>1</v>
      </c>
    </row>
    <row r="202" spans="1:8" s="11" customFormat="1" ht="25.15" hidden="1" customHeight="1" x14ac:dyDescent="0.2">
      <c r="A202" s="10">
        <v>122</v>
      </c>
      <c r="B202" s="348"/>
      <c r="C202" s="22"/>
      <c r="D202" s="349"/>
      <c r="E202" s="350"/>
      <c r="F202" s="335"/>
      <c r="G202" s="21" t="s">
        <v>190</v>
      </c>
      <c r="H202" s="28">
        <v>1</v>
      </c>
    </row>
    <row r="203" spans="1:8" s="11" customFormat="1" ht="25.15" hidden="1" customHeight="1" x14ac:dyDescent="0.2">
      <c r="A203" s="10">
        <v>122</v>
      </c>
      <c r="B203" s="348"/>
      <c r="C203" s="22"/>
      <c r="D203" s="21" t="s">
        <v>976</v>
      </c>
      <c r="E203" s="63">
        <v>7567279000</v>
      </c>
      <c r="F203" s="75">
        <f t="shared" si="3"/>
        <v>5.211383123113875E-3</v>
      </c>
      <c r="G203" s="21" t="s">
        <v>191</v>
      </c>
      <c r="H203" s="28">
        <v>1</v>
      </c>
    </row>
    <row r="204" spans="1:8" s="11" customFormat="1" ht="25.15" hidden="1" customHeight="1" x14ac:dyDescent="0.2">
      <c r="A204" s="10">
        <v>122</v>
      </c>
      <c r="B204" s="22" t="s">
        <v>755</v>
      </c>
      <c r="C204" s="78" t="s">
        <v>756</v>
      </c>
      <c r="D204" s="21" t="s">
        <v>977</v>
      </c>
      <c r="E204" s="63">
        <v>5472526000</v>
      </c>
      <c r="F204" s="75">
        <f t="shared" si="3"/>
        <v>3.7687826281021068E-3</v>
      </c>
      <c r="G204" s="21" t="s">
        <v>192</v>
      </c>
      <c r="H204" s="28">
        <v>0.16</v>
      </c>
    </row>
    <row r="205" spans="1:8" s="11" customFormat="1" ht="25.15" hidden="1" customHeight="1" x14ac:dyDescent="0.2">
      <c r="A205" s="10">
        <v>122</v>
      </c>
      <c r="B205" s="343" t="s">
        <v>757</v>
      </c>
      <c r="C205" s="78" t="s">
        <v>758</v>
      </c>
      <c r="D205" s="21" t="s">
        <v>978</v>
      </c>
      <c r="E205" s="63">
        <v>881344000</v>
      </c>
      <c r="F205" s="75">
        <f t="shared" si="3"/>
        <v>6.0695809514327086E-4</v>
      </c>
      <c r="G205" s="21" t="s">
        <v>193</v>
      </c>
      <c r="H205" s="28">
        <v>1</v>
      </c>
    </row>
    <row r="206" spans="1:8" s="11" customFormat="1" ht="25.15" hidden="1" customHeight="1" x14ac:dyDescent="0.2">
      <c r="A206" s="10">
        <v>122</v>
      </c>
      <c r="B206" s="343"/>
      <c r="C206" s="43"/>
      <c r="D206" s="21" t="s">
        <v>979</v>
      </c>
      <c r="E206" s="63">
        <v>3843387000</v>
      </c>
      <c r="F206" s="75">
        <f t="shared" si="3"/>
        <v>2.646838070513228E-3</v>
      </c>
      <c r="G206" s="21" t="s">
        <v>194</v>
      </c>
      <c r="H206" s="28">
        <v>0.1</v>
      </c>
    </row>
    <row r="207" spans="1:8" s="11" customFormat="1" ht="25.15" hidden="1" customHeight="1" x14ac:dyDescent="0.2">
      <c r="A207" s="10">
        <v>122</v>
      </c>
      <c r="B207" s="22" t="s">
        <v>762</v>
      </c>
      <c r="C207" s="78" t="s">
        <v>759</v>
      </c>
      <c r="D207" s="21" t="s">
        <v>980</v>
      </c>
      <c r="E207" s="63">
        <v>6362050000</v>
      </c>
      <c r="F207" s="75">
        <f t="shared" si="3"/>
        <v>4.3813740709714322E-3</v>
      </c>
      <c r="G207" s="21" t="s">
        <v>195</v>
      </c>
      <c r="H207" s="19">
        <v>27765</v>
      </c>
    </row>
    <row r="208" spans="1:8" s="11" customFormat="1" ht="25.15" hidden="1" customHeight="1" x14ac:dyDescent="0.2">
      <c r="A208" s="10">
        <v>122</v>
      </c>
      <c r="B208" s="22" t="s">
        <v>761</v>
      </c>
      <c r="C208" s="78" t="s">
        <v>760</v>
      </c>
      <c r="D208" s="21" t="s">
        <v>981</v>
      </c>
      <c r="E208" s="63">
        <v>2167423000</v>
      </c>
      <c r="F208" s="75">
        <f t="shared" si="3"/>
        <v>1.4926463848959242E-3</v>
      </c>
      <c r="G208" s="21" t="s">
        <v>196</v>
      </c>
      <c r="H208" s="28">
        <v>0.4</v>
      </c>
    </row>
    <row r="209" spans="1:9" s="11" customFormat="1" ht="25.15" hidden="1" customHeight="1" x14ac:dyDescent="0.2">
      <c r="A209" s="10">
        <v>125</v>
      </c>
      <c r="B209" s="45" t="s">
        <v>197</v>
      </c>
      <c r="C209" s="78" t="s">
        <v>763</v>
      </c>
      <c r="D209" s="45" t="s">
        <v>657</v>
      </c>
      <c r="E209" s="65">
        <f>833329000</f>
        <v>833329000</v>
      </c>
      <c r="F209" s="9">
        <f>E209/$I$209</f>
        <v>0.28262581549276861</v>
      </c>
      <c r="G209" s="8" t="s">
        <v>198</v>
      </c>
      <c r="H209" s="23">
        <v>27</v>
      </c>
      <c r="I209" s="73">
        <f>SUM(E209:E217)</f>
        <v>2948524000</v>
      </c>
    </row>
    <row r="210" spans="1:9" s="11" customFormat="1" ht="25.15" hidden="1" customHeight="1" x14ac:dyDescent="0.2">
      <c r="A210" s="10">
        <v>125</v>
      </c>
      <c r="B210" s="45" t="s">
        <v>197</v>
      </c>
      <c r="C210" s="45"/>
      <c r="D210" s="45" t="s">
        <v>982</v>
      </c>
      <c r="E210" s="65">
        <v>161600000</v>
      </c>
      <c r="F210" s="9">
        <f t="shared" ref="F210:F217" si="4">E210/$I$209</f>
        <v>5.4807083137189995E-2</v>
      </c>
      <c r="G210" s="8" t="s">
        <v>199</v>
      </c>
      <c r="H210" s="23">
        <v>35</v>
      </c>
    </row>
    <row r="211" spans="1:9" s="11" customFormat="1" ht="25.15" hidden="1" customHeight="1" x14ac:dyDescent="0.2">
      <c r="A211" s="10">
        <v>125</v>
      </c>
      <c r="B211" s="45" t="s">
        <v>197</v>
      </c>
      <c r="C211" s="45"/>
      <c r="D211" s="45" t="s">
        <v>658</v>
      </c>
      <c r="E211" s="68">
        <v>280050000</v>
      </c>
      <c r="F211" s="9">
        <f t="shared" si="4"/>
        <v>9.4979725449072142E-2</v>
      </c>
      <c r="G211" s="8" t="s">
        <v>200</v>
      </c>
      <c r="H211" s="26">
        <v>8500</v>
      </c>
    </row>
    <row r="212" spans="1:9" s="11" customFormat="1" ht="25.15" hidden="1" customHeight="1" x14ac:dyDescent="0.2">
      <c r="A212" s="10">
        <v>125</v>
      </c>
      <c r="B212" s="45" t="s">
        <v>197</v>
      </c>
      <c r="C212" s="45"/>
      <c r="D212" s="45" t="s">
        <v>659</v>
      </c>
      <c r="E212" s="68">
        <v>1154745000</v>
      </c>
      <c r="F212" s="9">
        <f t="shared" si="4"/>
        <v>0.39163493327508953</v>
      </c>
      <c r="G212" s="8" t="s">
        <v>201</v>
      </c>
      <c r="H212" s="26">
        <v>25000</v>
      </c>
    </row>
    <row r="213" spans="1:9" s="11" customFormat="1" ht="25.15" hidden="1" customHeight="1" x14ac:dyDescent="0.2">
      <c r="A213" s="10">
        <v>125</v>
      </c>
      <c r="B213" s="45" t="s">
        <v>197</v>
      </c>
      <c r="C213" s="45"/>
      <c r="D213" s="30" t="s">
        <v>660</v>
      </c>
      <c r="E213" s="63">
        <v>0</v>
      </c>
      <c r="F213" s="9">
        <f t="shared" si="4"/>
        <v>0</v>
      </c>
      <c r="G213" s="8" t="s">
        <v>202</v>
      </c>
      <c r="H213" s="23">
        <v>52</v>
      </c>
    </row>
    <row r="214" spans="1:9" s="11" customFormat="1" ht="25.15" hidden="1" customHeight="1" x14ac:dyDescent="0.2">
      <c r="A214" s="10">
        <v>125</v>
      </c>
      <c r="B214" s="45" t="s">
        <v>197</v>
      </c>
      <c r="C214" s="45"/>
      <c r="D214" s="30" t="s">
        <v>661</v>
      </c>
      <c r="E214" s="63">
        <v>0</v>
      </c>
      <c r="F214" s="9">
        <f t="shared" si="4"/>
        <v>0</v>
      </c>
      <c r="G214" s="8" t="s">
        <v>203</v>
      </c>
      <c r="H214" s="23">
        <v>300</v>
      </c>
    </row>
    <row r="215" spans="1:9" s="11" customFormat="1" ht="25.15" hidden="1" customHeight="1" x14ac:dyDescent="0.2">
      <c r="A215" s="10">
        <v>125</v>
      </c>
      <c r="B215" s="45" t="s">
        <v>197</v>
      </c>
      <c r="C215" s="45"/>
      <c r="D215" s="45" t="s">
        <v>662</v>
      </c>
      <c r="E215" s="68">
        <v>98400000</v>
      </c>
      <c r="F215" s="9">
        <f t="shared" si="4"/>
        <v>3.3372629831061235E-2</v>
      </c>
      <c r="G215" s="8" t="s">
        <v>204</v>
      </c>
      <c r="H215" s="13">
        <v>0.2</v>
      </c>
    </row>
    <row r="216" spans="1:9" s="11" customFormat="1" ht="25.15" hidden="1" customHeight="1" x14ac:dyDescent="0.2">
      <c r="A216" s="10">
        <v>125</v>
      </c>
      <c r="B216" s="45" t="s">
        <v>197</v>
      </c>
      <c r="C216" s="45"/>
      <c r="D216" s="45" t="s">
        <v>663</v>
      </c>
      <c r="E216" s="68">
        <v>294400000</v>
      </c>
      <c r="F216" s="9">
        <f t="shared" si="4"/>
        <v>9.9846567299435238E-2</v>
      </c>
      <c r="G216" s="8" t="s">
        <v>205</v>
      </c>
      <c r="H216" s="23">
        <v>100</v>
      </c>
    </row>
    <row r="217" spans="1:9" s="11" customFormat="1" ht="25.15" hidden="1" customHeight="1" x14ac:dyDescent="0.2">
      <c r="A217" s="10">
        <v>125</v>
      </c>
      <c r="B217" s="45" t="s">
        <v>197</v>
      </c>
      <c r="C217" s="45"/>
      <c r="D217" s="45" t="s">
        <v>664</v>
      </c>
      <c r="E217" s="68">
        <v>126000000</v>
      </c>
      <c r="F217" s="9">
        <f t="shared" si="4"/>
        <v>4.2733245515383288E-2</v>
      </c>
      <c r="G217" s="8" t="s">
        <v>206</v>
      </c>
      <c r="H217" s="23">
        <v>18</v>
      </c>
    </row>
    <row r="218" spans="1:9" s="11" customFormat="1" ht="25.15" hidden="1" customHeight="1" x14ac:dyDescent="0.2">
      <c r="A218" s="10">
        <v>126</v>
      </c>
      <c r="B218" s="30" t="s">
        <v>625</v>
      </c>
      <c r="C218" s="78" t="s">
        <v>764</v>
      </c>
      <c r="D218" s="30" t="s">
        <v>619</v>
      </c>
      <c r="E218" s="66">
        <v>0</v>
      </c>
      <c r="F218" s="75"/>
      <c r="G218" s="30" t="s">
        <v>620</v>
      </c>
      <c r="H218" s="19">
        <v>30</v>
      </c>
    </row>
    <row r="219" spans="1:9" s="11" customFormat="1" ht="25.15" hidden="1" customHeight="1" x14ac:dyDescent="0.2">
      <c r="A219" s="10">
        <v>126</v>
      </c>
      <c r="B219" s="30" t="s">
        <v>625</v>
      </c>
      <c r="C219" s="30"/>
      <c r="D219" s="30" t="s">
        <v>619</v>
      </c>
      <c r="E219" s="66">
        <v>0</v>
      </c>
      <c r="F219" s="75"/>
      <c r="G219" s="30" t="s">
        <v>591</v>
      </c>
      <c r="H219" s="19">
        <v>44</v>
      </c>
    </row>
    <row r="220" spans="1:9" s="11" customFormat="1" ht="25.15" hidden="1" customHeight="1" x14ac:dyDescent="0.2">
      <c r="A220" s="10">
        <v>126</v>
      </c>
      <c r="B220" s="30" t="s">
        <v>625</v>
      </c>
      <c r="C220" s="30"/>
      <c r="D220" s="30" t="s">
        <v>621</v>
      </c>
      <c r="E220" s="66">
        <v>0</v>
      </c>
      <c r="F220" s="75"/>
      <c r="G220" s="30" t="s">
        <v>592</v>
      </c>
      <c r="H220" s="48">
        <v>0.2</v>
      </c>
    </row>
    <row r="221" spans="1:9" s="11" customFormat="1" ht="25.15" hidden="1" customHeight="1" x14ac:dyDescent="0.2">
      <c r="A221" s="10">
        <v>126</v>
      </c>
      <c r="B221" s="30" t="s">
        <v>625</v>
      </c>
      <c r="C221" s="30"/>
      <c r="D221" s="30" t="s">
        <v>619</v>
      </c>
      <c r="E221" s="66">
        <v>0</v>
      </c>
      <c r="F221" s="75"/>
      <c r="G221" s="30" t="s">
        <v>593</v>
      </c>
      <c r="H221" s="19">
        <v>22000</v>
      </c>
    </row>
    <row r="222" spans="1:9" s="11" customFormat="1" ht="25.15" hidden="1" customHeight="1" x14ac:dyDescent="0.2">
      <c r="A222" s="10">
        <v>126</v>
      </c>
      <c r="B222" s="30" t="s">
        <v>626</v>
      </c>
      <c r="C222" s="78" t="s">
        <v>765</v>
      </c>
      <c r="D222" s="30" t="s">
        <v>622</v>
      </c>
      <c r="E222" s="66">
        <v>0</v>
      </c>
      <c r="F222" s="75"/>
      <c r="G222" s="30" t="s">
        <v>594</v>
      </c>
      <c r="H222" s="19">
        <v>3200</v>
      </c>
    </row>
    <row r="223" spans="1:9" s="11" customFormat="1" ht="25.15" hidden="1" customHeight="1" x14ac:dyDescent="0.2">
      <c r="A223" s="10">
        <v>126</v>
      </c>
      <c r="B223" s="30" t="s">
        <v>626</v>
      </c>
      <c r="C223" s="30"/>
      <c r="D223" s="30" t="s">
        <v>622</v>
      </c>
      <c r="E223" s="66">
        <v>0</v>
      </c>
      <c r="F223" s="75"/>
      <c r="G223" s="30" t="s">
        <v>595</v>
      </c>
      <c r="H223" s="19">
        <v>5000</v>
      </c>
    </row>
    <row r="224" spans="1:9" s="11" customFormat="1" ht="25.15" hidden="1" customHeight="1" x14ac:dyDescent="0.2">
      <c r="A224" s="10">
        <v>126</v>
      </c>
      <c r="B224" s="30" t="s">
        <v>625</v>
      </c>
      <c r="C224" s="30"/>
      <c r="D224" s="30" t="s">
        <v>619</v>
      </c>
      <c r="E224" s="66">
        <v>0</v>
      </c>
      <c r="F224" s="75"/>
      <c r="G224" s="30" t="s">
        <v>596</v>
      </c>
      <c r="H224" s="19"/>
    </row>
    <row r="225" spans="1:8" s="11" customFormat="1" ht="25.15" hidden="1" customHeight="1" x14ac:dyDescent="0.2">
      <c r="A225" s="10">
        <v>126</v>
      </c>
      <c r="B225" s="30" t="s">
        <v>625</v>
      </c>
      <c r="C225" s="30"/>
      <c r="D225" s="30" t="s">
        <v>619</v>
      </c>
      <c r="E225" s="66">
        <v>0</v>
      </c>
      <c r="F225" s="75"/>
      <c r="G225" s="30" t="s">
        <v>597</v>
      </c>
      <c r="H225" s="19"/>
    </row>
    <row r="226" spans="1:8" s="11" customFormat="1" ht="25.15" hidden="1" customHeight="1" x14ac:dyDescent="0.2">
      <c r="A226" s="10">
        <v>126</v>
      </c>
      <c r="B226" s="30" t="s">
        <v>625</v>
      </c>
      <c r="C226" s="30"/>
      <c r="D226" s="30" t="s">
        <v>619</v>
      </c>
      <c r="E226" s="66">
        <v>0</v>
      </c>
      <c r="F226" s="75"/>
      <c r="G226" s="30" t="s">
        <v>598</v>
      </c>
      <c r="H226" s="19"/>
    </row>
    <row r="227" spans="1:8" s="11" customFormat="1" ht="25.15" hidden="1" customHeight="1" x14ac:dyDescent="0.2">
      <c r="A227" s="10">
        <v>126</v>
      </c>
      <c r="B227" s="30" t="s">
        <v>625</v>
      </c>
      <c r="C227" s="30"/>
      <c r="D227" s="30" t="s">
        <v>624</v>
      </c>
      <c r="E227" s="66">
        <v>0</v>
      </c>
      <c r="F227" s="75"/>
      <c r="G227" s="30" t="s">
        <v>599</v>
      </c>
      <c r="H227" s="19">
        <v>20</v>
      </c>
    </row>
    <row r="228" spans="1:8" s="11" customFormat="1" ht="25.15" hidden="1" customHeight="1" x14ac:dyDescent="0.2">
      <c r="A228" s="10">
        <v>126</v>
      </c>
      <c r="B228" s="30" t="s">
        <v>625</v>
      </c>
      <c r="C228" s="30"/>
      <c r="D228" s="30" t="s">
        <v>621</v>
      </c>
      <c r="E228" s="66">
        <v>0</v>
      </c>
      <c r="F228" s="75"/>
      <c r="G228" s="30" t="s">
        <v>600</v>
      </c>
      <c r="H228" s="28">
        <v>0.21</v>
      </c>
    </row>
    <row r="229" spans="1:8" s="11" customFormat="1" ht="25.15" hidden="1" customHeight="1" x14ac:dyDescent="0.2">
      <c r="A229" s="10">
        <v>126</v>
      </c>
      <c r="B229" s="30" t="s">
        <v>625</v>
      </c>
      <c r="C229" s="30"/>
      <c r="D229" s="30" t="s">
        <v>619</v>
      </c>
      <c r="E229" s="66">
        <v>0</v>
      </c>
      <c r="F229" s="75"/>
      <c r="G229" s="30" t="s">
        <v>601</v>
      </c>
      <c r="H229" s="19">
        <v>49</v>
      </c>
    </row>
    <row r="230" spans="1:8" s="11" customFormat="1" ht="25.15" hidden="1" customHeight="1" x14ac:dyDescent="0.2">
      <c r="A230" s="10">
        <v>126</v>
      </c>
      <c r="B230" s="30" t="s">
        <v>625</v>
      </c>
      <c r="C230" s="30"/>
      <c r="D230" s="30" t="s">
        <v>619</v>
      </c>
      <c r="E230" s="66">
        <v>0</v>
      </c>
      <c r="F230" s="75"/>
      <c r="G230" s="30" t="s">
        <v>602</v>
      </c>
      <c r="H230" s="48">
        <v>34.9</v>
      </c>
    </row>
    <row r="231" spans="1:8" s="11" customFormat="1" ht="25.15" hidden="1" customHeight="1" x14ac:dyDescent="0.2">
      <c r="A231" s="10">
        <v>126</v>
      </c>
      <c r="B231" s="30" t="s">
        <v>626</v>
      </c>
      <c r="C231" s="30"/>
      <c r="D231" s="30" t="s">
        <v>622</v>
      </c>
      <c r="E231" s="66">
        <v>0</v>
      </c>
      <c r="F231" s="75"/>
      <c r="G231" s="30" t="s">
        <v>603</v>
      </c>
      <c r="H231" s="19">
        <v>590</v>
      </c>
    </row>
    <row r="232" spans="1:8" s="11" customFormat="1" ht="25.15" hidden="1" customHeight="1" x14ac:dyDescent="0.2">
      <c r="A232" s="10">
        <v>126</v>
      </c>
      <c r="B232" s="30" t="s">
        <v>625</v>
      </c>
      <c r="C232" s="30"/>
      <c r="D232" s="30" t="s">
        <v>619</v>
      </c>
      <c r="E232" s="66">
        <v>0</v>
      </c>
      <c r="F232" s="75"/>
      <c r="G232" s="30" t="s">
        <v>604</v>
      </c>
      <c r="H232" s="28">
        <v>1</v>
      </c>
    </row>
    <row r="233" spans="1:8" s="11" customFormat="1" ht="25.15" hidden="1" customHeight="1" x14ac:dyDescent="0.2">
      <c r="A233" s="10">
        <v>126</v>
      </c>
      <c r="B233" s="30" t="s">
        <v>625</v>
      </c>
      <c r="C233" s="30"/>
      <c r="D233" s="30" t="s">
        <v>623</v>
      </c>
      <c r="E233" s="66">
        <v>0</v>
      </c>
      <c r="F233" s="75"/>
      <c r="G233" s="30" t="s">
        <v>605</v>
      </c>
      <c r="H233" s="19"/>
    </row>
    <row r="234" spans="1:8" s="11" customFormat="1" ht="25.15" hidden="1" customHeight="1" x14ac:dyDescent="0.2">
      <c r="A234" s="10">
        <v>126</v>
      </c>
      <c r="B234" s="30" t="s">
        <v>627</v>
      </c>
      <c r="C234" s="30"/>
      <c r="D234" s="30" t="s">
        <v>624</v>
      </c>
      <c r="E234" s="66">
        <v>0</v>
      </c>
      <c r="F234" s="75"/>
      <c r="G234" s="30" t="s">
        <v>606</v>
      </c>
      <c r="H234" s="19">
        <v>454028</v>
      </c>
    </row>
    <row r="235" spans="1:8" s="11" customFormat="1" ht="25.15" hidden="1" customHeight="1" x14ac:dyDescent="0.2">
      <c r="A235" s="10">
        <v>126</v>
      </c>
      <c r="B235" s="30" t="s">
        <v>627</v>
      </c>
      <c r="C235" s="30"/>
      <c r="D235" s="30" t="s">
        <v>624</v>
      </c>
      <c r="E235" s="66">
        <v>0</v>
      </c>
      <c r="F235" s="75"/>
      <c r="G235" s="30" t="s">
        <v>607</v>
      </c>
      <c r="H235" s="19">
        <v>105689</v>
      </c>
    </row>
    <row r="236" spans="1:8" s="11" customFormat="1" ht="25.15" hidden="1" customHeight="1" x14ac:dyDescent="0.2">
      <c r="A236" s="10">
        <v>126</v>
      </c>
      <c r="B236" s="30" t="s">
        <v>625</v>
      </c>
      <c r="C236" s="30"/>
      <c r="D236" s="30" t="s">
        <v>619</v>
      </c>
      <c r="E236" s="66">
        <v>0</v>
      </c>
      <c r="F236" s="75"/>
      <c r="G236" s="30" t="s">
        <v>608</v>
      </c>
      <c r="H236" s="19">
        <v>8360000</v>
      </c>
    </row>
    <row r="237" spans="1:8" s="11" customFormat="1" ht="25.15" hidden="1" customHeight="1" x14ac:dyDescent="0.2">
      <c r="A237" s="10">
        <v>126</v>
      </c>
      <c r="B237" s="30" t="s">
        <v>625</v>
      </c>
      <c r="C237" s="30"/>
      <c r="D237" s="30" t="s">
        <v>619</v>
      </c>
      <c r="E237" s="66">
        <v>0</v>
      </c>
      <c r="F237" s="75"/>
      <c r="G237" s="30" t="s">
        <v>609</v>
      </c>
      <c r="H237" s="19">
        <v>2093500</v>
      </c>
    </row>
    <row r="238" spans="1:8" s="11" customFormat="1" ht="25.15" hidden="1" customHeight="1" x14ac:dyDescent="0.2">
      <c r="A238" s="10">
        <v>126</v>
      </c>
      <c r="B238" s="30" t="s">
        <v>625</v>
      </c>
      <c r="C238" s="30"/>
      <c r="D238" s="30" t="s">
        <v>619</v>
      </c>
      <c r="E238" s="66">
        <v>0</v>
      </c>
      <c r="F238" s="75"/>
      <c r="G238" s="30" t="s">
        <v>610</v>
      </c>
      <c r="H238" s="19">
        <v>16000</v>
      </c>
    </row>
    <row r="239" spans="1:8" s="11" customFormat="1" ht="25.15" hidden="1" customHeight="1" x14ac:dyDescent="0.2">
      <c r="A239" s="10">
        <v>126</v>
      </c>
      <c r="B239" s="30" t="s">
        <v>625</v>
      </c>
      <c r="C239" s="30"/>
      <c r="D239" s="30" t="s">
        <v>619</v>
      </c>
      <c r="E239" s="66">
        <v>0</v>
      </c>
      <c r="F239" s="75"/>
      <c r="G239" s="30" t="s">
        <v>611</v>
      </c>
      <c r="H239" s="19">
        <v>6000</v>
      </c>
    </row>
    <row r="240" spans="1:8" s="11" customFormat="1" ht="25.15" hidden="1" customHeight="1" x14ac:dyDescent="0.2">
      <c r="A240" s="10">
        <v>126</v>
      </c>
      <c r="B240" s="30" t="s">
        <v>625</v>
      </c>
      <c r="C240" s="30"/>
      <c r="D240" s="30" t="s">
        <v>619</v>
      </c>
      <c r="E240" s="66">
        <v>0</v>
      </c>
      <c r="F240" s="75"/>
      <c r="G240" s="30" t="s">
        <v>612</v>
      </c>
      <c r="H240" s="19">
        <v>13</v>
      </c>
    </row>
    <row r="241" spans="1:9" s="11" customFormat="1" ht="25.15" hidden="1" customHeight="1" x14ac:dyDescent="0.2">
      <c r="A241" s="10">
        <v>126</v>
      </c>
      <c r="B241" s="30" t="s">
        <v>627</v>
      </c>
      <c r="C241" s="78" t="s">
        <v>766</v>
      </c>
      <c r="D241" s="30" t="s">
        <v>624</v>
      </c>
      <c r="E241" s="66">
        <v>0</v>
      </c>
      <c r="F241" s="75"/>
      <c r="G241" s="30" t="s">
        <v>613</v>
      </c>
      <c r="H241" s="19">
        <v>100</v>
      </c>
    </row>
    <row r="242" spans="1:9" s="11" customFormat="1" ht="25.15" hidden="1" customHeight="1" x14ac:dyDescent="0.2">
      <c r="A242" s="10">
        <v>126</v>
      </c>
      <c r="B242" s="30" t="s">
        <v>625</v>
      </c>
      <c r="C242" s="30"/>
      <c r="D242" s="30" t="s">
        <v>623</v>
      </c>
      <c r="E242" s="66">
        <v>0</v>
      </c>
      <c r="F242" s="75"/>
      <c r="G242" s="30" t="s">
        <v>614</v>
      </c>
      <c r="H242" s="28">
        <v>0.21</v>
      </c>
    </row>
    <row r="243" spans="1:9" s="11" customFormat="1" ht="25.15" hidden="1" customHeight="1" x14ac:dyDescent="0.2">
      <c r="A243" s="10">
        <v>126</v>
      </c>
      <c r="B243" s="30" t="s">
        <v>625</v>
      </c>
      <c r="C243" s="30"/>
      <c r="D243" s="30" t="s">
        <v>619</v>
      </c>
      <c r="E243" s="66">
        <v>0</v>
      </c>
      <c r="F243" s="75"/>
      <c r="G243" s="30" t="s">
        <v>615</v>
      </c>
      <c r="H243" s="28">
        <v>1</v>
      </c>
    </row>
    <row r="244" spans="1:9" s="11" customFormat="1" ht="25.15" hidden="1" customHeight="1" x14ac:dyDescent="0.2">
      <c r="A244" s="10">
        <v>126</v>
      </c>
      <c r="B244" s="30" t="s">
        <v>626</v>
      </c>
      <c r="C244" s="30"/>
      <c r="D244" s="30" t="s">
        <v>622</v>
      </c>
      <c r="E244" s="66">
        <v>0</v>
      </c>
      <c r="F244" s="75"/>
      <c r="G244" s="30" t="s">
        <v>616</v>
      </c>
      <c r="H244" s="19">
        <v>38</v>
      </c>
    </row>
    <row r="245" spans="1:9" s="11" customFormat="1" ht="25.15" hidden="1" customHeight="1" x14ac:dyDescent="0.2">
      <c r="A245" s="10">
        <v>126</v>
      </c>
      <c r="B245" s="30" t="s">
        <v>625</v>
      </c>
      <c r="C245" s="30"/>
      <c r="D245" s="30" t="s">
        <v>619</v>
      </c>
      <c r="E245" s="66">
        <v>0</v>
      </c>
      <c r="F245" s="75"/>
      <c r="G245" s="30" t="s">
        <v>617</v>
      </c>
      <c r="H245" s="28"/>
    </row>
    <row r="246" spans="1:9" s="11" customFormat="1" ht="25.15" hidden="1" customHeight="1" x14ac:dyDescent="0.2">
      <c r="A246" s="10">
        <v>126</v>
      </c>
      <c r="B246" s="30" t="s">
        <v>625</v>
      </c>
      <c r="C246" s="30"/>
      <c r="D246" s="30" t="s">
        <v>621</v>
      </c>
      <c r="E246" s="66">
        <v>0</v>
      </c>
      <c r="F246" s="75"/>
      <c r="G246" s="30" t="s">
        <v>618</v>
      </c>
      <c r="H246" s="28">
        <v>1</v>
      </c>
    </row>
    <row r="247" spans="1:9" s="11" customFormat="1" ht="25.15" hidden="1" customHeight="1" x14ac:dyDescent="0.2">
      <c r="A247" s="10">
        <v>127</v>
      </c>
      <c r="B247" s="22" t="s">
        <v>207</v>
      </c>
      <c r="C247" s="87" t="s">
        <v>767</v>
      </c>
      <c r="D247" s="22" t="s">
        <v>645</v>
      </c>
      <c r="E247" s="341">
        <v>19879537500</v>
      </c>
      <c r="F247" s="356">
        <f>E247/$I$247</f>
        <v>0.60776305433109279</v>
      </c>
      <c r="G247" s="14" t="s">
        <v>208</v>
      </c>
      <c r="H247" s="19">
        <v>400000</v>
      </c>
      <c r="I247" s="73">
        <f>SUM(E247:E249)</f>
        <v>32709355000</v>
      </c>
    </row>
    <row r="248" spans="1:9" s="11" customFormat="1" ht="25.15" hidden="1" customHeight="1" x14ac:dyDescent="0.2">
      <c r="A248" s="10">
        <v>127</v>
      </c>
      <c r="B248" s="22" t="s">
        <v>207</v>
      </c>
      <c r="C248" s="22"/>
      <c r="D248" s="22" t="s">
        <v>645</v>
      </c>
      <c r="E248" s="341"/>
      <c r="F248" s="358"/>
      <c r="G248" s="14" t="s">
        <v>209</v>
      </c>
      <c r="H248" s="19">
        <v>850000</v>
      </c>
    </row>
    <row r="249" spans="1:9" s="11" customFormat="1" ht="25.15" hidden="1" customHeight="1" x14ac:dyDescent="0.2">
      <c r="A249" s="10">
        <v>127</v>
      </c>
      <c r="B249" s="22" t="s">
        <v>207</v>
      </c>
      <c r="C249" s="22"/>
      <c r="D249" s="22" t="s">
        <v>646</v>
      </c>
      <c r="E249" s="67">
        <v>12829817500</v>
      </c>
      <c r="F249" s="9">
        <f>E249/$I$247</f>
        <v>0.39223694566890727</v>
      </c>
      <c r="G249" s="14" t="s">
        <v>210</v>
      </c>
      <c r="H249" s="19">
        <v>450000</v>
      </c>
    </row>
    <row r="250" spans="1:9" s="11" customFormat="1" ht="25.15" hidden="1" customHeight="1" x14ac:dyDescent="0.2">
      <c r="A250" s="10">
        <v>131</v>
      </c>
      <c r="B250" s="30" t="s">
        <v>214</v>
      </c>
      <c r="C250" s="78" t="s">
        <v>768</v>
      </c>
      <c r="D250" s="30" t="s">
        <v>211</v>
      </c>
      <c r="E250" s="59">
        <v>77224222000</v>
      </c>
      <c r="F250" s="9">
        <f>E250/$I$250</f>
        <v>0.33333333333333331</v>
      </c>
      <c r="G250" s="30" t="s">
        <v>983</v>
      </c>
      <c r="H250" s="19"/>
      <c r="I250" s="73">
        <f>SUM(E250:E252)</f>
        <v>231672666000</v>
      </c>
    </row>
    <row r="251" spans="1:9" s="11" customFormat="1" ht="25.15" hidden="1" customHeight="1" x14ac:dyDescent="0.2">
      <c r="A251" s="10">
        <v>131</v>
      </c>
      <c r="B251" s="30" t="s">
        <v>214</v>
      </c>
      <c r="C251" s="78" t="s">
        <v>769</v>
      </c>
      <c r="D251" s="30" t="s">
        <v>212</v>
      </c>
      <c r="E251" s="59">
        <v>77224222000</v>
      </c>
      <c r="F251" s="9">
        <f>E251/$I$250</f>
        <v>0.33333333333333331</v>
      </c>
      <c r="G251" s="30" t="s">
        <v>984</v>
      </c>
      <c r="H251" s="19"/>
    </row>
    <row r="252" spans="1:9" s="11" customFormat="1" ht="25.15" hidden="1" customHeight="1" x14ac:dyDescent="0.2">
      <c r="A252" s="10">
        <v>131</v>
      </c>
      <c r="B252" s="30" t="s">
        <v>770</v>
      </c>
      <c r="C252" s="30"/>
      <c r="D252" s="30" t="s">
        <v>213</v>
      </c>
      <c r="E252" s="67">
        <v>77224222000</v>
      </c>
      <c r="F252" s="9">
        <f>E252/$I$250</f>
        <v>0.33333333333333331</v>
      </c>
      <c r="G252" s="30" t="s">
        <v>985</v>
      </c>
      <c r="H252" s="19"/>
    </row>
    <row r="253" spans="1:9" s="11" customFormat="1" ht="25.15" hidden="1" customHeight="1" x14ac:dyDescent="0.2">
      <c r="A253" s="10">
        <v>136</v>
      </c>
      <c r="B253" s="355" t="s">
        <v>215</v>
      </c>
      <c r="C253" s="78" t="s">
        <v>771</v>
      </c>
      <c r="D253" s="355" t="s">
        <v>221</v>
      </c>
      <c r="E253" s="341">
        <v>2689610800</v>
      </c>
      <c r="F253" s="356">
        <f>E253/$I$253</f>
        <v>0.22049507241073044</v>
      </c>
      <c r="G253" s="355" t="s">
        <v>216</v>
      </c>
      <c r="H253" s="385">
        <v>0.83</v>
      </c>
      <c r="I253" s="73">
        <f>SUM(E253:E267)</f>
        <v>12198054000</v>
      </c>
    </row>
    <row r="254" spans="1:9" s="11" customFormat="1" ht="25.15" hidden="1" customHeight="1" x14ac:dyDescent="0.2">
      <c r="A254" s="10">
        <v>136</v>
      </c>
      <c r="B254" s="355"/>
      <c r="C254" s="30"/>
      <c r="D254" s="355"/>
      <c r="E254" s="341"/>
      <c r="F254" s="357"/>
      <c r="G254" s="355"/>
      <c r="H254" s="385"/>
    </row>
    <row r="255" spans="1:9" s="11" customFormat="1" ht="25.15" hidden="1" customHeight="1" x14ac:dyDescent="0.2">
      <c r="A255" s="10">
        <v>136</v>
      </c>
      <c r="B255" s="355"/>
      <c r="C255" s="30"/>
      <c r="D255" s="355"/>
      <c r="E255" s="341"/>
      <c r="F255" s="358"/>
      <c r="G255" s="355"/>
      <c r="H255" s="385"/>
    </row>
    <row r="256" spans="1:9" s="11" customFormat="1" ht="25.15" hidden="1" customHeight="1" x14ac:dyDescent="0.2">
      <c r="A256" s="10">
        <v>136</v>
      </c>
      <c r="B256" s="355"/>
      <c r="C256" s="30"/>
      <c r="D256" s="355" t="s">
        <v>222</v>
      </c>
      <c r="E256" s="341">
        <v>2689610800</v>
      </c>
      <c r="F256" s="356">
        <f>E256/$I$253</f>
        <v>0.22049507241073044</v>
      </c>
      <c r="G256" s="355" t="s">
        <v>217</v>
      </c>
      <c r="H256" s="359">
        <v>2500</v>
      </c>
    </row>
    <row r="257" spans="1:8" s="11" customFormat="1" ht="25.15" hidden="1" customHeight="1" x14ac:dyDescent="0.2">
      <c r="A257" s="10">
        <v>136</v>
      </c>
      <c r="B257" s="355"/>
      <c r="C257" s="30"/>
      <c r="D257" s="355"/>
      <c r="E257" s="341"/>
      <c r="F257" s="357"/>
      <c r="G257" s="355"/>
      <c r="H257" s="359"/>
    </row>
    <row r="258" spans="1:8" s="11" customFormat="1" ht="25.15" hidden="1" customHeight="1" x14ac:dyDescent="0.2">
      <c r="A258" s="10">
        <v>136</v>
      </c>
      <c r="B258" s="355"/>
      <c r="C258" s="30"/>
      <c r="D258" s="355"/>
      <c r="E258" s="341"/>
      <c r="F258" s="358"/>
      <c r="G258" s="355"/>
      <c r="H258" s="359"/>
    </row>
    <row r="259" spans="1:8" s="11" customFormat="1" ht="25.15" hidden="1" customHeight="1" x14ac:dyDescent="0.2">
      <c r="A259" s="10">
        <v>136</v>
      </c>
      <c r="B259" s="355"/>
      <c r="C259" s="30"/>
      <c r="D259" s="355" t="s">
        <v>223</v>
      </c>
      <c r="E259" s="341">
        <v>2689610800</v>
      </c>
      <c r="F259" s="356">
        <f>E259/$I$253</f>
        <v>0.22049507241073044</v>
      </c>
      <c r="G259" s="355" t="s">
        <v>218</v>
      </c>
      <c r="H259" s="359">
        <v>1000</v>
      </c>
    </row>
    <row r="260" spans="1:8" s="11" customFormat="1" ht="25.15" hidden="1" customHeight="1" x14ac:dyDescent="0.2">
      <c r="A260" s="10">
        <v>136</v>
      </c>
      <c r="B260" s="355"/>
      <c r="C260" s="30"/>
      <c r="D260" s="355"/>
      <c r="E260" s="341"/>
      <c r="F260" s="357"/>
      <c r="G260" s="355"/>
      <c r="H260" s="359"/>
    </row>
    <row r="261" spans="1:8" s="11" customFormat="1" ht="25.15" hidden="1" customHeight="1" x14ac:dyDescent="0.2">
      <c r="A261" s="10">
        <v>136</v>
      </c>
      <c r="B261" s="355"/>
      <c r="C261" s="30"/>
      <c r="D261" s="355"/>
      <c r="E261" s="341"/>
      <c r="F261" s="358"/>
      <c r="G261" s="355"/>
      <c r="H261" s="359"/>
    </row>
    <row r="262" spans="1:8" s="11" customFormat="1" ht="25.15" hidden="1" customHeight="1" x14ac:dyDescent="0.2">
      <c r="A262" s="10">
        <v>136</v>
      </c>
      <c r="B262" s="355"/>
      <c r="C262" s="30"/>
      <c r="D262" s="355" t="s">
        <v>224</v>
      </c>
      <c r="E262" s="341">
        <v>2689610800</v>
      </c>
      <c r="F262" s="356">
        <f>E262/$I$253</f>
        <v>0.22049507241073044</v>
      </c>
      <c r="G262" s="355" t="s">
        <v>219</v>
      </c>
      <c r="H262" s="359">
        <v>2</v>
      </c>
    </row>
    <row r="263" spans="1:8" s="11" customFormat="1" ht="25.15" hidden="1" customHeight="1" x14ac:dyDescent="0.2">
      <c r="A263" s="10">
        <v>136</v>
      </c>
      <c r="B263" s="355"/>
      <c r="C263" s="30"/>
      <c r="D263" s="355"/>
      <c r="E263" s="341"/>
      <c r="F263" s="357"/>
      <c r="G263" s="355"/>
      <c r="H263" s="359"/>
    </row>
    <row r="264" spans="1:8" s="11" customFormat="1" ht="25.15" hidden="1" customHeight="1" x14ac:dyDescent="0.2">
      <c r="A264" s="10">
        <v>136</v>
      </c>
      <c r="B264" s="355"/>
      <c r="C264" s="30"/>
      <c r="D264" s="355"/>
      <c r="E264" s="341"/>
      <c r="F264" s="358"/>
      <c r="G264" s="355"/>
      <c r="H264" s="359"/>
    </row>
    <row r="265" spans="1:8" s="11" customFormat="1" ht="25.15" hidden="1" customHeight="1" x14ac:dyDescent="0.2">
      <c r="A265" s="10">
        <v>136</v>
      </c>
      <c r="B265" s="355"/>
      <c r="C265" s="30"/>
      <c r="D265" s="355" t="s">
        <v>225</v>
      </c>
      <c r="E265" s="341">
        <v>1439610800</v>
      </c>
      <c r="F265" s="356">
        <f>E265/$I$253</f>
        <v>0.11801971035707827</v>
      </c>
      <c r="G265" s="355" t="s">
        <v>220</v>
      </c>
      <c r="H265" s="359">
        <v>957</v>
      </c>
    </row>
    <row r="266" spans="1:8" s="11" customFormat="1" ht="25.15" hidden="1" customHeight="1" x14ac:dyDescent="0.2">
      <c r="A266" s="10">
        <v>136</v>
      </c>
      <c r="B266" s="355"/>
      <c r="C266" s="30"/>
      <c r="D266" s="355"/>
      <c r="E266" s="341"/>
      <c r="F266" s="357"/>
      <c r="G266" s="355"/>
      <c r="H266" s="359"/>
    </row>
    <row r="267" spans="1:8" s="11" customFormat="1" ht="25.15" hidden="1" customHeight="1" x14ac:dyDescent="0.2">
      <c r="A267" s="10">
        <v>136</v>
      </c>
      <c r="B267" s="355"/>
      <c r="C267" s="30"/>
      <c r="D267" s="355"/>
      <c r="E267" s="341"/>
      <c r="F267" s="358"/>
      <c r="G267" s="355"/>
      <c r="H267" s="359"/>
    </row>
    <row r="268" spans="1:8" s="11" customFormat="1" ht="25.15" hidden="1" customHeight="1" x14ac:dyDescent="0.2">
      <c r="A268" s="10">
        <v>137</v>
      </c>
      <c r="B268" s="30" t="s">
        <v>628</v>
      </c>
      <c r="C268" s="78" t="s">
        <v>772</v>
      </c>
      <c r="D268" s="30" t="s">
        <v>629</v>
      </c>
      <c r="E268" s="67">
        <v>0</v>
      </c>
      <c r="F268" s="9"/>
      <c r="G268" s="30" t="s">
        <v>630</v>
      </c>
      <c r="H268" s="19"/>
    </row>
    <row r="269" spans="1:8" s="11" customFormat="1" ht="25.15" hidden="1" customHeight="1" x14ac:dyDescent="0.2">
      <c r="A269" s="10">
        <v>137</v>
      </c>
      <c r="B269" s="30" t="s">
        <v>628</v>
      </c>
      <c r="C269" s="78" t="s">
        <v>773</v>
      </c>
      <c r="D269" s="30" t="s">
        <v>629</v>
      </c>
      <c r="E269" s="67">
        <v>0</v>
      </c>
      <c r="F269" s="9"/>
      <c r="G269" s="30" t="s">
        <v>631</v>
      </c>
      <c r="H269" s="19"/>
    </row>
    <row r="270" spans="1:8" s="11" customFormat="1" ht="25.15" hidden="1" customHeight="1" x14ac:dyDescent="0.2">
      <c r="A270" s="10">
        <v>137</v>
      </c>
      <c r="B270" s="30" t="s">
        <v>628</v>
      </c>
      <c r="C270" s="78" t="s">
        <v>774</v>
      </c>
      <c r="D270" s="30" t="s">
        <v>629</v>
      </c>
      <c r="E270" s="67">
        <v>0</v>
      </c>
      <c r="F270" s="9"/>
      <c r="G270" s="30" t="s">
        <v>632</v>
      </c>
      <c r="H270" s="19"/>
    </row>
    <row r="271" spans="1:8" s="11" customFormat="1" ht="25.15" hidden="1" customHeight="1" x14ac:dyDescent="0.2">
      <c r="A271" s="10">
        <v>137</v>
      </c>
      <c r="B271" s="30" t="s">
        <v>628</v>
      </c>
      <c r="C271" s="78" t="s">
        <v>775</v>
      </c>
      <c r="D271" s="30" t="s">
        <v>633</v>
      </c>
      <c r="E271" s="67">
        <v>0</v>
      </c>
      <c r="F271" s="9"/>
      <c r="G271" s="30" t="s">
        <v>634</v>
      </c>
      <c r="H271" s="19"/>
    </row>
    <row r="272" spans="1:8" s="11" customFormat="1" ht="25.15" hidden="1" customHeight="1" x14ac:dyDescent="0.2">
      <c r="A272" s="10">
        <v>137</v>
      </c>
      <c r="B272" s="30" t="s">
        <v>628</v>
      </c>
      <c r="C272" s="78" t="s">
        <v>776</v>
      </c>
      <c r="D272" s="30" t="s">
        <v>633</v>
      </c>
      <c r="E272" s="67">
        <v>0</v>
      </c>
      <c r="F272" s="9"/>
      <c r="G272" s="30" t="s">
        <v>635</v>
      </c>
      <c r="H272" s="19"/>
    </row>
    <row r="273" spans="1:9" s="11" customFormat="1" ht="25.15" hidden="1" customHeight="1" x14ac:dyDescent="0.2">
      <c r="A273" s="10">
        <v>137</v>
      </c>
      <c r="B273" s="30" t="s">
        <v>628</v>
      </c>
      <c r="C273" s="30"/>
      <c r="D273" s="30" t="s">
        <v>636</v>
      </c>
      <c r="E273" s="67">
        <v>0</v>
      </c>
      <c r="F273" s="9"/>
      <c r="G273" s="30" t="s">
        <v>637</v>
      </c>
      <c r="H273" s="19"/>
    </row>
    <row r="274" spans="1:9" s="11" customFormat="1" ht="25.15" hidden="1" customHeight="1" x14ac:dyDescent="0.2">
      <c r="A274" s="10">
        <v>137</v>
      </c>
      <c r="B274" s="30" t="s">
        <v>628</v>
      </c>
      <c r="C274" s="30"/>
      <c r="D274" s="30" t="s">
        <v>636</v>
      </c>
      <c r="E274" s="67">
        <v>0</v>
      </c>
      <c r="F274" s="9"/>
      <c r="G274" s="30" t="s">
        <v>638</v>
      </c>
      <c r="H274" s="19"/>
    </row>
    <row r="275" spans="1:9" s="11" customFormat="1" ht="25.15" hidden="1" customHeight="1" x14ac:dyDescent="0.2">
      <c r="A275" s="10">
        <v>137</v>
      </c>
      <c r="B275" s="30" t="s">
        <v>628</v>
      </c>
      <c r="C275" s="30"/>
      <c r="D275" s="30" t="s">
        <v>639</v>
      </c>
      <c r="E275" s="67">
        <v>0</v>
      </c>
      <c r="F275" s="9"/>
      <c r="G275" s="30" t="s">
        <v>640</v>
      </c>
      <c r="H275" s="19"/>
    </row>
    <row r="276" spans="1:9" s="11" customFormat="1" ht="25.15" hidden="1" customHeight="1" x14ac:dyDescent="0.2">
      <c r="A276" s="10">
        <v>137</v>
      </c>
      <c r="B276" s="30" t="s">
        <v>628</v>
      </c>
      <c r="C276" s="30"/>
      <c r="D276" s="30" t="s">
        <v>641</v>
      </c>
      <c r="E276" s="67">
        <v>0</v>
      </c>
      <c r="F276" s="9"/>
      <c r="G276" s="30" t="s">
        <v>642</v>
      </c>
      <c r="H276" s="19"/>
    </row>
    <row r="277" spans="1:9" s="11" customFormat="1" ht="25.15" hidden="1" customHeight="1" x14ac:dyDescent="0.2">
      <c r="A277" s="10">
        <v>137</v>
      </c>
      <c r="B277" s="30" t="s">
        <v>628</v>
      </c>
      <c r="C277" s="30"/>
      <c r="D277" s="30" t="s">
        <v>641</v>
      </c>
      <c r="E277" s="67">
        <v>0</v>
      </c>
      <c r="F277" s="9"/>
      <c r="G277" s="30" t="s">
        <v>643</v>
      </c>
      <c r="H277" s="19"/>
    </row>
    <row r="278" spans="1:9" s="11" customFormat="1" ht="25.15" hidden="1" customHeight="1" x14ac:dyDescent="0.2">
      <c r="A278" s="10">
        <v>137</v>
      </c>
      <c r="B278" s="30" t="s">
        <v>628</v>
      </c>
      <c r="C278" s="30"/>
      <c r="D278" s="30" t="s">
        <v>641</v>
      </c>
      <c r="E278" s="67">
        <v>0</v>
      </c>
      <c r="F278" s="9"/>
      <c r="G278" s="30" t="s">
        <v>644</v>
      </c>
      <c r="H278" s="19"/>
    </row>
    <row r="279" spans="1:9" s="11" customFormat="1" ht="25.15" hidden="1" customHeight="1" x14ac:dyDescent="0.2">
      <c r="A279" s="10">
        <v>200</v>
      </c>
      <c r="B279" s="30" t="s">
        <v>226</v>
      </c>
      <c r="C279" s="78" t="s">
        <v>777</v>
      </c>
      <c r="D279" s="30" t="s">
        <v>227</v>
      </c>
      <c r="E279" s="60">
        <v>12249861500</v>
      </c>
      <c r="F279" s="75">
        <f>E279/$I$279</f>
        <v>0.17177446019195458</v>
      </c>
      <c r="G279" s="30" t="s">
        <v>228</v>
      </c>
      <c r="H279" s="19">
        <v>290</v>
      </c>
      <c r="I279" s="73">
        <f>SUM(E279:E289)</f>
        <v>71313637000</v>
      </c>
    </row>
    <row r="280" spans="1:9" s="11" customFormat="1" ht="25.15" hidden="1" customHeight="1" x14ac:dyDescent="0.2">
      <c r="A280" s="10">
        <v>200</v>
      </c>
      <c r="B280" s="30" t="s">
        <v>226</v>
      </c>
      <c r="C280" s="78" t="s">
        <v>778</v>
      </c>
      <c r="D280" s="30" t="s">
        <v>229</v>
      </c>
      <c r="E280" s="60">
        <v>252000000</v>
      </c>
      <c r="F280" s="75">
        <f t="shared" ref="F280:F289" si="5">E280/$I$279</f>
        <v>3.5336859905209994E-3</v>
      </c>
      <c r="G280" s="30" t="s">
        <v>230</v>
      </c>
      <c r="H280" s="19">
        <v>88</v>
      </c>
    </row>
    <row r="281" spans="1:9" s="11" customFormat="1" ht="25.15" hidden="1" customHeight="1" x14ac:dyDescent="0.2">
      <c r="A281" s="10">
        <v>200</v>
      </c>
      <c r="B281" s="30" t="s">
        <v>226</v>
      </c>
      <c r="C281" s="78" t="s">
        <v>779</v>
      </c>
      <c r="D281" s="30" t="s">
        <v>231</v>
      </c>
      <c r="E281" s="60">
        <v>102541750</v>
      </c>
      <c r="F281" s="75">
        <f t="shared" si="5"/>
        <v>1.4378981961051854E-3</v>
      </c>
      <c r="G281" s="30" t="s">
        <v>232</v>
      </c>
      <c r="H281" s="19">
        <v>150</v>
      </c>
    </row>
    <row r="282" spans="1:9" s="11" customFormat="1" ht="25.15" hidden="1" customHeight="1" x14ac:dyDescent="0.2">
      <c r="A282" s="10">
        <v>200</v>
      </c>
      <c r="B282" s="30" t="s">
        <v>226</v>
      </c>
      <c r="C282" s="78" t="s">
        <v>780</v>
      </c>
      <c r="D282" s="30" t="s">
        <v>233</v>
      </c>
      <c r="E282" s="60">
        <v>17056342654</v>
      </c>
      <c r="F282" s="75">
        <f t="shared" si="5"/>
        <v>0.23917364716653</v>
      </c>
      <c r="G282" s="30" t="s">
        <v>234</v>
      </c>
      <c r="H282" s="19">
        <v>3</v>
      </c>
    </row>
    <row r="283" spans="1:9" s="11" customFormat="1" ht="25.15" hidden="1" customHeight="1" x14ac:dyDescent="0.2">
      <c r="A283" s="10">
        <v>200</v>
      </c>
      <c r="B283" s="30" t="s">
        <v>226</v>
      </c>
      <c r="C283" s="30"/>
      <c r="D283" s="30" t="s">
        <v>235</v>
      </c>
      <c r="E283" s="60">
        <v>84000000</v>
      </c>
      <c r="F283" s="75">
        <f t="shared" si="5"/>
        <v>1.1778953301736666E-3</v>
      </c>
      <c r="G283" s="30" t="s">
        <v>236</v>
      </c>
      <c r="H283" s="19">
        <v>80</v>
      </c>
    </row>
    <row r="284" spans="1:9" s="11" customFormat="1" ht="25.15" hidden="1" customHeight="1" x14ac:dyDescent="0.2">
      <c r="A284" s="10">
        <v>200</v>
      </c>
      <c r="B284" s="30" t="s">
        <v>226</v>
      </c>
      <c r="C284" s="30"/>
      <c r="D284" s="30" t="s">
        <v>237</v>
      </c>
      <c r="E284" s="60">
        <v>3526142596</v>
      </c>
      <c r="F284" s="75">
        <f t="shared" si="5"/>
        <v>4.9445558301843447E-2</v>
      </c>
      <c r="G284" s="30" t="s">
        <v>238</v>
      </c>
      <c r="H284" s="19">
        <v>563</v>
      </c>
    </row>
    <row r="285" spans="1:9" s="11" customFormat="1" ht="25.15" hidden="1" customHeight="1" x14ac:dyDescent="0.2">
      <c r="A285" s="10">
        <v>200</v>
      </c>
      <c r="B285" s="30" t="s">
        <v>226</v>
      </c>
      <c r="C285" s="30"/>
      <c r="D285" s="30" t="s">
        <v>239</v>
      </c>
      <c r="E285" s="60">
        <v>7330979222.2399998</v>
      </c>
      <c r="F285" s="75">
        <f t="shared" si="5"/>
        <v>0.10279912132710325</v>
      </c>
      <c r="G285" s="30" t="s">
        <v>240</v>
      </c>
      <c r="H285" s="19">
        <v>850</v>
      </c>
    </row>
    <row r="286" spans="1:9" s="11" customFormat="1" ht="25.15" hidden="1" customHeight="1" x14ac:dyDescent="0.2">
      <c r="A286" s="10">
        <v>200</v>
      </c>
      <c r="B286" s="30" t="s">
        <v>226</v>
      </c>
      <c r="C286" s="30"/>
      <c r="D286" s="30" t="s">
        <v>241</v>
      </c>
      <c r="E286" s="60">
        <v>311250000</v>
      </c>
      <c r="F286" s="75">
        <f t="shared" si="5"/>
        <v>4.3645228751970676E-3</v>
      </c>
      <c r="G286" s="30" t="s">
        <v>242</v>
      </c>
      <c r="H286" s="19">
        <v>63</v>
      </c>
    </row>
    <row r="287" spans="1:9" s="11" customFormat="1" ht="25.15" hidden="1" customHeight="1" x14ac:dyDescent="0.2">
      <c r="A287" s="10">
        <v>200</v>
      </c>
      <c r="B287" s="30" t="s">
        <v>226</v>
      </c>
      <c r="C287" s="30"/>
      <c r="D287" s="30" t="s">
        <v>243</v>
      </c>
      <c r="E287" s="60">
        <v>2105875886</v>
      </c>
      <c r="F287" s="75">
        <f t="shared" si="5"/>
        <v>2.9529778238627766E-2</v>
      </c>
      <c r="G287" s="30" t="s">
        <v>244</v>
      </c>
      <c r="H287" s="19">
        <v>468</v>
      </c>
    </row>
    <row r="288" spans="1:9" s="11" customFormat="1" ht="25.15" hidden="1" customHeight="1" x14ac:dyDescent="0.2">
      <c r="A288" s="10">
        <v>200</v>
      </c>
      <c r="B288" s="30" t="s">
        <v>226</v>
      </c>
      <c r="C288" s="30"/>
      <c r="D288" s="30" t="s">
        <v>245</v>
      </c>
      <c r="E288" s="60">
        <v>336940141.75999999</v>
      </c>
      <c r="F288" s="75">
        <f t="shared" si="5"/>
        <v>4.7247645181804424E-3</v>
      </c>
      <c r="G288" s="30" t="s">
        <v>246</v>
      </c>
      <c r="H288" s="19">
        <v>77</v>
      </c>
    </row>
    <row r="289" spans="1:9" s="11" customFormat="1" ht="25.15" hidden="1" customHeight="1" x14ac:dyDescent="0.2">
      <c r="A289" s="10">
        <v>200</v>
      </c>
      <c r="B289" s="30" t="s">
        <v>226</v>
      </c>
      <c r="C289" s="30"/>
      <c r="D289" s="30" t="s">
        <v>247</v>
      </c>
      <c r="E289" s="60">
        <v>27957703250</v>
      </c>
      <c r="F289" s="75">
        <f t="shared" si="5"/>
        <v>0.39203866786376357</v>
      </c>
      <c r="G289" s="30" t="s">
        <v>248</v>
      </c>
      <c r="H289" s="19">
        <v>2</v>
      </c>
    </row>
    <row r="290" spans="1:9" s="11" customFormat="1" ht="25.15" hidden="1" customHeight="1" x14ac:dyDescent="0.2">
      <c r="A290" s="10">
        <v>201</v>
      </c>
      <c r="B290" s="22" t="s">
        <v>249</v>
      </c>
      <c r="C290" s="78" t="s">
        <v>781</v>
      </c>
      <c r="D290" s="22" t="s">
        <v>250</v>
      </c>
      <c r="E290" s="67">
        <v>0</v>
      </c>
      <c r="F290" s="9">
        <f>E290/$I$290</f>
        <v>0</v>
      </c>
      <c r="G290" s="14" t="s">
        <v>251</v>
      </c>
      <c r="H290" s="54">
        <v>1</v>
      </c>
      <c r="I290" s="73">
        <f>SUM(E290:E312)</f>
        <v>2648035083198</v>
      </c>
    </row>
    <row r="291" spans="1:9" s="11" customFormat="1" ht="25.15" hidden="1" customHeight="1" x14ac:dyDescent="0.2">
      <c r="A291" s="10">
        <v>201</v>
      </c>
      <c r="B291" s="22" t="s">
        <v>249</v>
      </c>
      <c r="C291" s="78" t="s">
        <v>782</v>
      </c>
      <c r="D291" s="22" t="s">
        <v>252</v>
      </c>
      <c r="E291" s="367">
        <v>16240885248</v>
      </c>
      <c r="F291" s="356">
        <f>E291/$I$290</f>
        <v>6.1331835635599205E-3</v>
      </c>
      <c r="G291" s="14" t="s">
        <v>253</v>
      </c>
      <c r="H291" s="31">
        <v>17000</v>
      </c>
    </row>
    <row r="292" spans="1:9" s="11" customFormat="1" ht="25.15" hidden="1" customHeight="1" x14ac:dyDescent="0.2">
      <c r="A292" s="10">
        <v>201</v>
      </c>
      <c r="B292" s="22" t="s">
        <v>249</v>
      </c>
      <c r="C292" s="78" t="s">
        <v>783</v>
      </c>
      <c r="D292" s="22" t="s">
        <v>252</v>
      </c>
      <c r="E292" s="368"/>
      <c r="F292" s="357"/>
      <c r="G292" s="14" t="s">
        <v>260</v>
      </c>
      <c r="H292" s="54">
        <v>0.2</v>
      </c>
    </row>
    <row r="293" spans="1:9" s="11" customFormat="1" ht="25.15" hidden="1" customHeight="1" x14ac:dyDescent="0.2">
      <c r="A293" s="10">
        <v>201</v>
      </c>
      <c r="B293" s="22" t="s">
        <v>249</v>
      </c>
      <c r="C293" s="78" t="s">
        <v>784</v>
      </c>
      <c r="D293" s="22" t="s">
        <v>252</v>
      </c>
      <c r="E293" s="368"/>
      <c r="F293" s="357"/>
      <c r="G293" s="14" t="s">
        <v>261</v>
      </c>
      <c r="H293" s="54">
        <v>0.2</v>
      </c>
    </row>
    <row r="294" spans="1:9" s="11" customFormat="1" ht="25.15" hidden="1" customHeight="1" x14ac:dyDescent="0.2">
      <c r="A294" s="10">
        <v>201</v>
      </c>
      <c r="B294" s="22" t="s">
        <v>249</v>
      </c>
      <c r="C294" s="78" t="s">
        <v>785</v>
      </c>
      <c r="D294" s="22" t="s">
        <v>252</v>
      </c>
      <c r="E294" s="368"/>
      <c r="F294" s="357"/>
      <c r="G294" s="14" t="s">
        <v>262</v>
      </c>
      <c r="H294" s="54">
        <v>0.85</v>
      </c>
    </row>
    <row r="295" spans="1:9" s="11" customFormat="1" ht="25.15" hidden="1" customHeight="1" x14ac:dyDescent="0.2">
      <c r="A295" s="10">
        <v>201</v>
      </c>
      <c r="B295" s="22" t="s">
        <v>249</v>
      </c>
      <c r="C295" s="78" t="s">
        <v>786</v>
      </c>
      <c r="D295" s="22" t="s">
        <v>252</v>
      </c>
      <c r="E295" s="368"/>
      <c r="F295" s="357"/>
      <c r="G295" s="14" t="s">
        <v>263</v>
      </c>
      <c r="H295" s="31">
        <v>4135</v>
      </c>
    </row>
    <row r="296" spans="1:9" s="11" customFormat="1" ht="25.15" hidden="1" customHeight="1" x14ac:dyDescent="0.2">
      <c r="A296" s="10">
        <v>201</v>
      </c>
      <c r="B296" s="22" t="s">
        <v>249</v>
      </c>
      <c r="C296" s="78" t="s">
        <v>787</v>
      </c>
      <c r="D296" s="22" t="s">
        <v>252</v>
      </c>
      <c r="E296" s="368"/>
      <c r="F296" s="357"/>
      <c r="G296" s="14" t="s">
        <v>264</v>
      </c>
      <c r="H296" s="12">
        <v>5</v>
      </c>
    </row>
    <row r="297" spans="1:9" s="11" customFormat="1" ht="25.15" hidden="1" customHeight="1" x14ac:dyDescent="0.2">
      <c r="A297" s="10">
        <v>201</v>
      </c>
      <c r="B297" s="22" t="s">
        <v>249</v>
      </c>
      <c r="C297" s="78" t="s">
        <v>788</v>
      </c>
      <c r="D297" s="22" t="s">
        <v>252</v>
      </c>
      <c r="E297" s="368"/>
      <c r="F297" s="357"/>
      <c r="G297" s="14" t="s">
        <v>265</v>
      </c>
      <c r="H297" s="54">
        <v>7.0000000000000007E-2</v>
      </c>
    </row>
    <row r="298" spans="1:9" s="11" customFormat="1" ht="25.15" hidden="1" customHeight="1" x14ac:dyDescent="0.2">
      <c r="A298" s="10">
        <v>201</v>
      </c>
      <c r="B298" s="43" t="s">
        <v>249</v>
      </c>
      <c r="C298" s="78" t="s">
        <v>789</v>
      </c>
      <c r="D298" s="22" t="s">
        <v>252</v>
      </c>
      <c r="E298" s="369"/>
      <c r="F298" s="358"/>
      <c r="G298" s="14" t="s">
        <v>278</v>
      </c>
      <c r="H298" s="55">
        <v>0.95</v>
      </c>
    </row>
    <row r="299" spans="1:9" s="11" customFormat="1" ht="25.15" hidden="1" customHeight="1" x14ac:dyDescent="0.2">
      <c r="A299" s="10">
        <v>201</v>
      </c>
      <c r="B299" s="22" t="s">
        <v>249</v>
      </c>
      <c r="C299" s="78" t="s">
        <v>790</v>
      </c>
      <c r="D299" s="22" t="s">
        <v>254</v>
      </c>
      <c r="E299" s="67">
        <v>1700662749152</v>
      </c>
      <c r="F299" s="9">
        <f>E299/$I$290</f>
        <v>0.64223573167245585</v>
      </c>
      <c r="G299" s="14" t="s">
        <v>255</v>
      </c>
      <c r="H299" s="54">
        <v>0.95</v>
      </c>
    </row>
    <row r="300" spans="1:9" s="11" customFormat="1" ht="25.15" hidden="1" customHeight="1" x14ac:dyDescent="0.2">
      <c r="A300" s="10">
        <v>201</v>
      </c>
      <c r="B300" s="22" t="s">
        <v>249</v>
      </c>
      <c r="C300" s="78" t="s">
        <v>791</v>
      </c>
      <c r="D300" s="43" t="s">
        <v>256</v>
      </c>
      <c r="E300" s="341">
        <v>502736031383</v>
      </c>
      <c r="F300" s="356">
        <f>E300/$I$290</f>
        <v>0.1898524814013611</v>
      </c>
      <c r="G300" s="14" t="s">
        <v>257</v>
      </c>
      <c r="H300" s="29">
        <v>0.25190000000000001</v>
      </c>
    </row>
    <row r="301" spans="1:9" s="11" customFormat="1" ht="25.15" hidden="1" customHeight="1" x14ac:dyDescent="0.2">
      <c r="A301" s="10">
        <v>201</v>
      </c>
      <c r="B301" s="22" t="s">
        <v>249</v>
      </c>
      <c r="C301" s="22"/>
      <c r="D301" s="43" t="s">
        <v>256</v>
      </c>
      <c r="E301" s="341"/>
      <c r="F301" s="357"/>
      <c r="G301" s="14" t="s">
        <v>258</v>
      </c>
      <c r="H301" s="29">
        <v>0.52200000000000002</v>
      </c>
    </row>
    <row r="302" spans="1:9" s="11" customFormat="1" ht="25.15" hidden="1" customHeight="1" x14ac:dyDescent="0.2">
      <c r="A302" s="10">
        <v>201</v>
      </c>
      <c r="B302" s="22" t="s">
        <v>249</v>
      </c>
      <c r="C302" s="22"/>
      <c r="D302" s="43" t="s">
        <v>256</v>
      </c>
      <c r="E302" s="341"/>
      <c r="F302" s="357"/>
      <c r="G302" s="14" t="s">
        <v>259</v>
      </c>
      <c r="H302" s="29">
        <v>0.1676</v>
      </c>
    </row>
    <row r="303" spans="1:9" s="11" customFormat="1" ht="25.15" hidden="1" customHeight="1" x14ac:dyDescent="0.2">
      <c r="A303" s="10">
        <v>201</v>
      </c>
      <c r="B303" s="43" t="s">
        <v>268</v>
      </c>
      <c r="C303" s="78" t="s">
        <v>792</v>
      </c>
      <c r="D303" s="43" t="s">
        <v>256</v>
      </c>
      <c r="E303" s="341"/>
      <c r="F303" s="357"/>
      <c r="G303" s="14" t="s">
        <v>274</v>
      </c>
      <c r="H303" s="56">
        <v>0.2</v>
      </c>
    </row>
    <row r="304" spans="1:9" s="11" customFormat="1" ht="25.15" hidden="1" customHeight="1" x14ac:dyDescent="0.2">
      <c r="A304" s="10">
        <v>201</v>
      </c>
      <c r="B304" s="43" t="s">
        <v>268</v>
      </c>
      <c r="C304" s="78" t="s">
        <v>793</v>
      </c>
      <c r="D304" s="43" t="s">
        <v>256</v>
      </c>
      <c r="E304" s="341"/>
      <c r="F304" s="358"/>
      <c r="G304" s="14" t="s">
        <v>275</v>
      </c>
      <c r="H304" s="56">
        <v>0.15</v>
      </c>
    </row>
    <row r="305" spans="1:9" s="11" customFormat="1" ht="25.15" hidden="1" customHeight="1" x14ac:dyDescent="0.2">
      <c r="A305" s="10">
        <v>201</v>
      </c>
      <c r="B305" s="22" t="s">
        <v>249</v>
      </c>
      <c r="C305" s="78" t="s">
        <v>794</v>
      </c>
      <c r="D305" s="43" t="s">
        <v>266</v>
      </c>
      <c r="E305" s="67">
        <v>15000000000</v>
      </c>
      <c r="F305" s="9">
        <f>E305/$I$290</f>
        <v>5.664577518317726E-3</v>
      </c>
      <c r="G305" s="14" t="s">
        <v>267</v>
      </c>
      <c r="H305" s="56">
        <v>0.25</v>
      </c>
    </row>
    <row r="306" spans="1:9" s="11" customFormat="1" ht="25.15" hidden="1" customHeight="1" x14ac:dyDescent="0.2">
      <c r="A306" s="10">
        <v>201</v>
      </c>
      <c r="B306" s="43" t="s">
        <v>268</v>
      </c>
      <c r="C306" s="43"/>
      <c r="D306" s="43" t="s">
        <v>269</v>
      </c>
      <c r="E306" s="341">
        <v>406368783817</v>
      </c>
      <c r="F306" s="356">
        <f>E306/$I$290</f>
        <v>0.15346049846372628</v>
      </c>
      <c r="G306" s="14" t="s">
        <v>270</v>
      </c>
      <c r="H306" s="56">
        <v>1</v>
      </c>
    </row>
    <row r="307" spans="1:9" s="11" customFormat="1" ht="25.15" hidden="1" customHeight="1" x14ac:dyDescent="0.2">
      <c r="A307" s="10">
        <v>201</v>
      </c>
      <c r="B307" s="43" t="s">
        <v>268</v>
      </c>
      <c r="C307" s="43"/>
      <c r="D307" s="43" t="s">
        <v>269</v>
      </c>
      <c r="E307" s="341"/>
      <c r="F307" s="357"/>
      <c r="G307" s="14" t="s">
        <v>271</v>
      </c>
      <c r="H307" s="28">
        <v>1</v>
      </c>
    </row>
    <row r="308" spans="1:9" s="11" customFormat="1" ht="25.15" hidden="1" customHeight="1" x14ac:dyDescent="0.2">
      <c r="A308" s="10">
        <v>201</v>
      </c>
      <c r="B308" s="43" t="s">
        <v>268</v>
      </c>
      <c r="C308" s="43"/>
      <c r="D308" s="43" t="s">
        <v>269</v>
      </c>
      <c r="E308" s="341"/>
      <c r="F308" s="357"/>
      <c r="G308" s="14" t="s">
        <v>272</v>
      </c>
      <c r="H308" s="56">
        <v>0.28999999999999998</v>
      </c>
    </row>
    <row r="309" spans="1:9" s="11" customFormat="1" ht="25.15" hidden="1" customHeight="1" x14ac:dyDescent="0.2">
      <c r="A309" s="10">
        <v>201</v>
      </c>
      <c r="B309" s="43" t="s">
        <v>268</v>
      </c>
      <c r="C309" s="43"/>
      <c r="D309" s="43" t="s">
        <v>269</v>
      </c>
      <c r="E309" s="341"/>
      <c r="F309" s="357"/>
      <c r="G309" s="14" t="s">
        <v>273</v>
      </c>
      <c r="H309" s="55">
        <v>0.26040000000000002</v>
      </c>
    </row>
    <row r="310" spans="1:9" s="11" customFormat="1" ht="25.15" hidden="1" customHeight="1" x14ac:dyDescent="0.2">
      <c r="A310" s="10">
        <v>201</v>
      </c>
      <c r="B310" s="43" t="s">
        <v>268</v>
      </c>
      <c r="C310" s="43"/>
      <c r="D310" s="43" t="s">
        <v>269</v>
      </c>
      <c r="E310" s="341"/>
      <c r="F310" s="357"/>
      <c r="G310" s="14" t="s">
        <v>279</v>
      </c>
      <c r="H310" s="57">
        <v>100</v>
      </c>
    </row>
    <row r="311" spans="1:9" s="11" customFormat="1" ht="25.15" hidden="1" customHeight="1" x14ac:dyDescent="0.2">
      <c r="A311" s="10">
        <v>201</v>
      </c>
      <c r="B311" s="43" t="s">
        <v>268</v>
      </c>
      <c r="C311" s="43"/>
      <c r="D311" s="43" t="s">
        <v>269</v>
      </c>
      <c r="E311" s="341"/>
      <c r="F311" s="358"/>
      <c r="G311" s="14" t="s">
        <v>280</v>
      </c>
      <c r="H311" s="57">
        <v>284</v>
      </c>
    </row>
    <row r="312" spans="1:9" s="11" customFormat="1" ht="25.15" hidden="1" customHeight="1" x14ac:dyDescent="0.2">
      <c r="A312" s="10">
        <v>201</v>
      </c>
      <c r="B312" s="43" t="s">
        <v>268</v>
      </c>
      <c r="C312" s="43"/>
      <c r="D312" s="43" t="s">
        <v>276</v>
      </c>
      <c r="E312" s="67">
        <v>7026633598</v>
      </c>
      <c r="F312" s="9">
        <f>E312/$I$290</f>
        <v>2.6535273805791196E-3</v>
      </c>
      <c r="G312" s="14" t="s">
        <v>277</v>
      </c>
      <c r="H312" s="56">
        <v>0.25</v>
      </c>
    </row>
    <row r="313" spans="1:9" s="11" customFormat="1" ht="25.15" hidden="1" customHeight="1" x14ac:dyDescent="0.2">
      <c r="A313" s="10">
        <v>203</v>
      </c>
      <c r="B313" s="22" t="s">
        <v>281</v>
      </c>
      <c r="C313" s="78" t="s">
        <v>795</v>
      </c>
      <c r="D313" s="22" t="s">
        <v>286</v>
      </c>
      <c r="E313" s="67">
        <v>22691248159.937202</v>
      </c>
      <c r="F313" s="9">
        <f>E313/$I$313</f>
        <v>0.23376369571867123</v>
      </c>
      <c r="G313" s="21" t="s">
        <v>282</v>
      </c>
      <c r="H313" s="19">
        <v>2428</v>
      </c>
      <c r="I313" s="73">
        <f>SUM(E313:E335)</f>
        <v>97069171028.360001</v>
      </c>
    </row>
    <row r="314" spans="1:9" s="11" customFormat="1" ht="25.15" hidden="1" customHeight="1" x14ac:dyDescent="0.2">
      <c r="A314" s="10">
        <v>203</v>
      </c>
      <c r="B314" s="22" t="s">
        <v>281</v>
      </c>
      <c r="C314" s="78" t="s">
        <v>796</v>
      </c>
      <c r="D314" s="22" t="s">
        <v>287</v>
      </c>
      <c r="E314" s="67">
        <v>46529213887.784401</v>
      </c>
      <c r="F314" s="9">
        <f>E314/$I$313</f>
        <v>0.4793407978542466</v>
      </c>
      <c r="G314" s="21" t="s">
        <v>283</v>
      </c>
      <c r="H314" s="19">
        <v>3</v>
      </c>
    </row>
    <row r="315" spans="1:9" s="11" customFormat="1" ht="25.15" hidden="1" customHeight="1" x14ac:dyDescent="0.2">
      <c r="A315" s="10">
        <v>203</v>
      </c>
      <c r="B315" s="348" t="s">
        <v>281</v>
      </c>
      <c r="C315" s="78" t="s">
        <v>797</v>
      </c>
      <c r="D315" s="349" t="s">
        <v>285</v>
      </c>
      <c r="E315" s="341">
        <v>27848708980.638401</v>
      </c>
      <c r="F315" s="356">
        <f>E315/$I$313</f>
        <v>0.28689550642708223</v>
      </c>
      <c r="G315" s="349" t="s">
        <v>284</v>
      </c>
      <c r="H315" s="359">
        <v>1500</v>
      </c>
    </row>
    <row r="316" spans="1:9" s="11" customFormat="1" ht="25.15" hidden="1" customHeight="1" x14ac:dyDescent="0.2">
      <c r="A316" s="10">
        <v>203</v>
      </c>
      <c r="B316" s="348"/>
      <c r="C316" s="22"/>
      <c r="D316" s="349"/>
      <c r="E316" s="341"/>
      <c r="F316" s="357"/>
      <c r="G316" s="349"/>
      <c r="H316" s="359"/>
    </row>
    <row r="317" spans="1:9" s="11" customFormat="1" ht="25.15" hidden="1" customHeight="1" x14ac:dyDescent="0.2">
      <c r="A317" s="10">
        <v>203</v>
      </c>
      <c r="B317" s="348"/>
      <c r="C317" s="22"/>
      <c r="D317" s="349"/>
      <c r="E317" s="341"/>
      <c r="F317" s="357"/>
      <c r="G317" s="349"/>
      <c r="H317" s="359"/>
    </row>
    <row r="318" spans="1:9" s="11" customFormat="1" ht="25.15" hidden="1" customHeight="1" x14ac:dyDescent="0.2">
      <c r="A318" s="10">
        <v>203</v>
      </c>
      <c r="B318" s="348"/>
      <c r="C318" s="22"/>
      <c r="D318" s="349"/>
      <c r="E318" s="341"/>
      <c r="F318" s="357"/>
      <c r="G318" s="349"/>
      <c r="H318" s="359"/>
    </row>
    <row r="319" spans="1:9" s="11" customFormat="1" ht="25.15" hidden="1" customHeight="1" x14ac:dyDescent="0.2">
      <c r="A319" s="10">
        <v>203</v>
      </c>
      <c r="B319" s="348"/>
      <c r="C319" s="22"/>
      <c r="D319" s="349"/>
      <c r="E319" s="341"/>
      <c r="F319" s="357"/>
      <c r="G319" s="349"/>
      <c r="H319" s="359"/>
    </row>
    <row r="320" spans="1:9" s="11" customFormat="1" ht="25.15" hidden="1" customHeight="1" x14ac:dyDescent="0.2">
      <c r="A320" s="10">
        <v>203</v>
      </c>
      <c r="B320" s="348"/>
      <c r="C320" s="22"/>
      <c r="D320" s="349"/>
      <c r="E320" s="341"/>
      <c r="F320" s="357"/>
      <c r="G320" s="349"/>
      <c r="H320" s="359"/>
    </row>
    <row r="321" spans="1:9" s="11" customFormat="1" ht="25.15" hidden="1" customHeight="1" x14ac:dyDescent="0.2">
      <c r="A321" s="10">
        <v>203</v>
      </c>
      <c r="B321" s="348"/>
      <c r="C321" s="22"/>
      <c r="D321" s="349"/>
      <c r="E321" s="341"/>
      <c r="F321" s="357"/>
      <c r="G321" s="349"/>
      <c r="H321" s="359"/>
    </row>
    <row r="322" spans="1:9" s="11" customFormat="1" ht="25.15" hidden="1" customHeight="1" x14ac:dyDescent="0.2">
      <c r="A322" s="10">
        <v>203</v>
      </c>
      <c r="B322" s="348"/>
      <c r="C322" s="22"/>
      <c r="D322" s="349"/>
      <c r="E322" s="341"/>
      <c r="F322" s="357"/>
      <c r="G322" s="349"/>
      <c r="H322" s="359"/>
    </row>
    <row r="323" spans="1:9" s="11" customFormat="1" ht="25.15" hidden="1" customHeight="1" x14ac:dyDescent="0.2">
      <c r="A323" s="10">
        <v>203</v>
      </c>
      <c r="B323" s="348"/>
      <c r="C323" s="22"/>
      <c r="D323" s="349"/>
      <c r="E323" s="341"/>
      <c r="F323" s="357"/>
      <c r="G323" s="349"/>
      <c r="H323" s="359"/>
    </row>
    <row r="324" spans="1:9" s="11" customFormat="1" ht="25.15" hidden="1" customHeight="1" x14ac:dyDescent="0.2">
      <c r="A324" s="10">
        <v>203</v>
      </c>
      <c r="B324" s="348"/>
      <c r="C324" s="22"/>
      <c r="D324" s="349"/>
      <c r="E324" s="341"/>
      <c r="F324" s="357"/>
      <c r="G324" s="349"/>
      <c r="H324" s="359"/>
    </row>
    <row r="325" spans="1:9" s="11" customFormat="1" ht="25.15" hidden="1" customHeight="1" x14ac:dyDescent="0.2">
      <c r="A325" s="10">
        <v>203</v>
      </c>
      <c r="B325" s="348"/>
      <c r="C325" s="22"/>
      <c r="D325" s="349"/>
      <c r="E325" s="341"/>
      <c r="F325" s="357"/>
      <c r="G325" s="349"/>
      <c r="H325" s="359"/>
    </row>
    <row r="326" spans="1:9" s="11" customFormat="1" ht="25.15" hidden="1" customHeight="1" x14ac:dyDescent="0.2">
      <c r="A326" s="10">
        <v>203</v>
      </c>
      <c r="B326" s="348"/>
      <c r="C326" s="22"/>
      <c r="D326" s="349"/>
      <c r="E326" s="341"/>
      <c r="F326" s="357"/>
      <c r="G326" s="349"/>
      <c r="H326" s="359"/>
    </row>
    <row r="327" spans="1:9" s="11" customFormat="1" ht="25.15" hidden="1" customHeight="1" x14ac:dyDescent="0.2">
      <c r="A327" s="10">
        <v>203</v>
      </c>
      <c r="B327" s="348"/>
      <c r="C327" s="22"/>
      <c r="D327" s="349"/>
      <c r="E327" s="341"/>
      <c r="F327" s="357"/>
      <c r="G327" s="349"/>
      <c r="H327" s="359"/>
    </row>
    <row r="328" spans="1:9" s="11" customFormat="1" ht="25.15" hidden="1" customHeight="1" x14ac:dyDescent="0.2">
      <c r="A328" s="10">
        <v>203</v>
      </c>
      <c r="B328" s="348"/>
      <c r="C328" s="22"/>
      <c r="D328" s="349"/>
      <c r="E328" s="341"/>
      <c r="F328" s="357"/>
      <c r="G328" s="349"/>
      <c r="H328" s="359"/>
    </row>
    <row r="329" spans="1:9" s="11" customFormat="1" ht="25.15" hidden="1" customHeight="1" x14ac:dyDescent="0.2">
      <c r="A329" s="10">
        <v>203</v>
      </c>
      <c r="B329" s="348"/>
      <c r="C329" s="22"/>
      <c r="D329" s="349"/>
      <c r="E329" s="341"/>
      <c r="F329" s="357"/>
      <c r="G329" s="349"/>
      <c r="H329" s="359"/>
    </row>
    <row r="330" spans="1:9" s="11" customFormat="1" ht="25.15" hidden="1" customHeight="1" x14ac:dyDescent="0.2">
      <c r="A330" s="10">
        <v>203</v>
      </c>
      <c r="B330" s="348"/>
      <c r="C330" s="22"/>
      <c r="D330" s="349"/>
      <c r="E330" s="341"/>
      <c r="F330" s="357"/>
      <c r="G330" s="349"/>
      <c r="H330" s="359"/>
    </row>
    <row r="331" spans="1:9" s="11" customFormat="1" ht="25.15" hidden="1" customHeight="1" x14ac:dyDescent="0.2">
      <c r="A331" s="10">
        <v>203</v>
      </c>
      <c r="B331" s="348"/>
      <c r="C331" s="22"/>
      <c r="D331" s="349"/>
      <c r="E331" s="341"/>
      <c r="F331" s="357"/>
      <c r="G331" s="349"/>
      <c r="H331" s="359"/>
    </row>
    <row r="332" spans="1:9" s="11" customFormat="1" ht="25.15" hidden="1" customHeight="1" x14ac:dyDescent="0.2">
      <c r="A332" s="10">
        <v>203</v>
      </c>
      <c r="B332" s="348"/>
      <c r="C332" s="22"/>
      <c r="D332" s="349"/>
      <c r="E332" s="341"/>
      <c r="F332" s="357"/>
      <c r="G332" s="349"/>
      <c r="H332" s="359"/>
    </row>
    <row r="333" spans="1:9" s="11" customFormat="1" ht="25.15" hidden="1" customHeight="1" x14ac:dyDescent="0.2">
      <c r="A333" s="10">
        <v>203</v>
      </c>
      <c r="B333" s="348"/>
      <c r="C333" s="22"/>
      <c r="D333" s="349"/>
      <c r="E333" s="341"/>
      <c r="F333" s="357"/>
      <c r="G333" s="349"/>
      <c r="H333" s="359"/>
    </row>
    <row r="334" spans="1:9" s="11" customFormat="1" ht="25.15" hidden="1" customHeight="1" x14ac:dyDescent="0.2">
      <c r="A334" s="10">
        <v>203</v>
      </c>
      <c r="B334" s="348"/>
      <c r="C334" s="22"/>
      <c r="D334" s="349"/>
      <c r="E334" s="341"/>
      <c r="F334" s="357"/>
      <c r="G334" s="349"/>
      <c r="H334" s="359"/>
    </row>
    <row r="335" spans="1:9" s="11" customFormat="1" ht="25.15" hidden="1" customHeight="1" x14ac:dyDescent="0.2">
      <c r="A335" s="10">
        <v>203</v>
      </c>
      <c r="B335" s="348"/>
      <c r="C335" s="22"/>
      <c r="D335" s="349"/>
      <c r="E335" s="341"/>
      <c r="F335" s="358"/>
      <c r="G335" s="349"/>
      <c r="H335" s="359"/>
    </row>
    <row r="336" spans="1:9" s="11" customFormat="1" ht="25.15" hidden="1" customHeight="1" x14ac:dyDescent="0.2">
      <c r="A336" s="10">
        <v>204</v>
      </c>
      <c r="B336" s="90" t="s">
        <v>798</v>
      </c>
      <c r="C336" s="78" t="s">
        <v>799</v>
      </c>
      <c r="D336" s="22" t="s">
        <v>288</v>
      </c>
      <c r="E336" s="341">
        <v>900925458040</v>
      </c>
      <c r="F336" s="356">
        <f>E336/$I$336</f>
        <v>0.74245271321277828</v>
      </c>
      <c r="G336" s="22" t="s">
        <v>289</v>
      </c>
      <c r="H336" s="47">
        <v>0</v>
      </c>
      <c r="I336" s="73">
        <f>SUM(E336:E350)</f>
        <v>1213444899597</v>
      </c>
    </row>
    <row r="337" spans="1:9" s="11" customFormat="1" ht="25.15" hidden="1" customHeight="1" x14ac:dyDescent="0.2">
      <c r="A337" s="10">
        <v>204</v>
      </c>
      <c r="B337" s="90" t="s">
        <v>798</v>
      </c>
      <c r="C337" s="78" t="s">
        <v>800</v>
      </c>
      <c r="D337" s="22" t="s">
        <v>288</v>
      </c>
      <c r="E337" s="341"/>
      <c r="F337" s="357"/>
      <c r="G337" s="22" t="s">
        <v>290</v>
      </c>
      <c r="H337" s="47">
        <v>0</v>
      </c>
    </row>
    <row r="338" spans="1:9" s="11" customFormat="1" ht="25.15" hidden="1" customHeight="1" x14ac:dyDescent="0.2">
      <c r="A338" s="10">
        <v>204</v>
      </c>
      <c r="B338" s="90" t="s">
        <v>798</v>
      </c>
      <c r="C338" s="22"/>
      <c r="D338" s="22" t="s">
        <v>288</v>
      </c>
      <c r="E338" s="341"/>
      <c r="F338" s="357"/>
      <c r="G338" s="22" t="s">
        <v>291</v>
      </c>
      <c r="H338" s="47">
        <v>21.21</v>
      </c>
    </row>
    <row r="339" spans="1:9" s="11" customFormat="1" ht="25.15" hidden="1" customHeight="1" x14ac:dyDescent="0.2">
      <c r="A339" s="10">
        <v>204</v>
      </c>
      <c r="B339" s="90" t="s">
        <v>798</v>
      </c>
      <c r="C339" s="22"/>
      <c r="D339" s="22" t="s">
        <v>288</v>
      </c>
      <c r="E339" s="341"/>
      <c r="F339" s="357"/>
      <c r="G339" s="22" t="s">
        <v>292</v>
      </c>
      <c r="H339" s="47">
        <v>386.08</v>
      </c>
    </row>
    <row r="340" spans="1:9" s="11" customFormat="1" ht="25.15" hidden="1" customHeight="1" x14ac:dyDescent="0.2">
      <c r="A340" s="10">
        <v>204</v>
      </c>
      <c r="B340" s="90" t="s">
        <v>798</v>
      </c>
      <c r="C340" s="22"/>
      <c r="D340" s="22" t="s">
        <v>288</v>
      </c>
      <c r="E340" s="341"/>
      <c r="F340" s="357"/>
      <c r="G340" s="22" t="s">
        <v>293</v>
      </c>
      <c r="H340" s="47">
        <v>556.77</v>
      </c>
    </row>
    <row r="341" spans="1:9" s="11" customFormat="1" ht="25.15" hidden="1" customHeight="1" x14ac:dyDescent="0.2">
      <c r="A341" s="10">
        <v>204</v>
      </c>
      <c r="B341" s="90" t="s">
        <v>798</v>
      </c>
      <c r="C341" s="22"/>
      <c r="D341" s="22" t="s">
        <v>288</v>
      </c>
      <c r="E341" s="341"/>
      <c r="F341" s="357"/>
      <c r="G341" s="22" t="s">
        <v>294</v>
      </c>
      <c r="H341" s="47">
        <v>21</v>
      </c>
    </row>
    <row r="342" spans="1:9" s="11" customFormat="1" ht="25.15" hidden="1" customHeight="1" x14ac:dyDescent="0.2">
      <c r="A342" s="10">
        <v>204</v>
      </c>
      <c r="B342" s="90" t="s">
        <v>798</v>
      </c>
      <c r="C342" s="22"/>
      <c r="D342" s="22" t="s">
        <v>288</v>
      </c>
      <c r="E342" s="341"/>
      <c r="F342" s="357"/>
      <c r="G342" s="22" t="s">
        <v>295</v>
      </c>
      <c r="H342" s="47">
        <v>16</v>
      </c>
    </row>
    <row r="343" spans="1:9" s="11" customFormat="1" ht="25.15" hidden="1" customHeight="1" x14ac:dyDescent="0.2">
      <c r="A343" s="10">
        <v>204</v>
      </c>
      <c r="B343" s="90" t="s">
        <v>798</v>
      </c>
      <c r="C343" s="22"/>
      <c r="D343" s="22" t="s">
        <v>288</v>
      </c>
      <c r="E343" s="341"/>
      <c r="F343" s="358"/>
      <c r="G343" s="22" t="s">
        <v>296</v>
      </c>
      <c r="H343" s="47">
        <v>31.71</v>
      </c>
    </row>
    <row r="344" spans="1:9" s="11" customFormat="1" ht="25.15" hidden="1" customHeight="1" x14ac:dyDescent="0.2">
      <c r="A344" s="10">
        <v>204</v>
      </c>
      <c r="B344" s="90" t="s">
        <v>798</v>
      </c>
      <c r="C344" s="22"/>
      <c r="D344" s="22" t="s">
        <v>297</v>
      </c>
      <c r="E344" s="341">
        <v>240051441557</v>
      </c>
      <c r="F344" s="356">
        <f>E344/$I$336</f>
        <v>0.19782640450895136</v>
      </c>
      <c r="G344" s="22" t="s">
        <v>298</v>
      </c>
      <c r="H344" s="47">
        <v>705683.05</v>
      </c>
    </row>
    <row r="345" spans="1:9" s="11" customFormat="1" ht="25.15" hidden="1" customHeight="1" x14ac:dyDescent="0.2">
      <c r="A345" s="10">
        <v>204</v>
      </c>
      <c r="B345" s="90" t="s">
        <v>798</v>
      </c>
      <c r="C345" s="22"/>
      <c r="D345" s="22" t="s">
        <v>297</v>
      </c>
      <c r="E345" s="341"/>
      <c r="F345" s="357"/>
      <c r="G345" s="22" t="s">
        <v>299</v>
      </c>
      <c r="H345" s="47">
        <v>218220</v>
      </c>
    </row>
    <row r="346" spans="1:9" s="11" customFormat="1" ht="25.15" hidden="1" customHeight="1" x14ac:dyDescent="0.2">
      <c r="A346" s="10">
        <v>204</v>
      </c>
      <c r="B346" s="90" t="s">
        <v>798</v>
      </c>
      <c r="C346" s="22"/>
      <c r="D346" s="22" t="s">
        <v>297</v>
      </c>
      <c r="E346" s="341"/>
      <c r="F346" s="357"/>
      <c r="G346" s="22" t="s">
        <v>300</v>
      </c>
      <c r="H346" s="47">
        <v>6</v>
      </c>
    </row>
    <row r="347" spans="1:9" s="11" customFormat="1" ht="25.15" hidden="1" customHeight="1" x14ac:dyDescent="0.2">
      <c r="A347" s="10">
        <v>204</v>
      </c>
      <c r="B347" s="90" t="s">
        <v>798</v>
      </c>
      <c r="C347" s="22"/>
      <c r="D347" s="22" t="s">
        <v>297</v>
      </c>
      <c r="E347" s="341"/>
      <c r="F347" s="357"/>
      <c r="G347" s="22" t="s">
        <v>301</v>
      </c>
      <c r="H347" s="47">
        <v>46</v>
      </c>
    </row>
    <row r="348" spans="1:9" s="11" customFormat="1" ht="25.15" hidden="1" customHeight="1" x14ac:dyDescent="0.2">
      <c r="A348" s="10">
        <v>204</v>
      </c>
      <c r="B348" s="90" t="s">
        <v>798</v>
      </c>
      <c r="C348" s="22"/>
      <c r="D348" s="22" t="s">
        <v>297</v>
      </c>
      <c r="E348" s="341"/>
      <c r="F348" s="357"/>
      <c r="G348" s="22" t="s">
        <v>302</v>
      </c>
      <c r="H348" s="47">
        <v>4.87</v>
      </c>
    </row>
    <row r="349" spans="1:9" s="11" customFormat="1" ht="25.15" hidden="1" customHeight="1" x14ac:dyDescent="0.2">
      <c r="A349" s="10">
        <v>204</v>
      </c>
      <c r="B349" s="90" t="s">
        <v>798</v>
      </c>
      <c r="C349" s="22"/>
      <c r="D349" s="22" t="s">
        <v>297</v>
      </c>
      <c r="E349" s="341"/>
      <c r="F349" s="358"/>
      <c r="G349" s="22" t="s">
        <v>303</v>
      </c>
      <c r="H349" s="47">
        <v>13.96</v>
      </c>
    </row>
    <row r="350" spans="1:9" s="11" customFormat="1" ht="25.15" hidden="1" customHeight="1" x14ac:dyDescent="0.2">
      <c r="A350" s="10">
        <v>204</v>
      </c>
      <c r="B350" s="90" t="s">
        <v>798</v>
      </c>
      <c r="C350" s="22"/>
      <c r="D350" s="22" t="s">
        <v>304</v>
      </c>
      <c r="E350" s="67">
        <v>72468000000</v>
      </c>
      <c r="F350" s="9">
        <f>E350/$I$336</f>
        <v>5.9720882278270333E-2</v>
      </c>
      <c r="G350" s="22" t="s">
        <v>305</v>
      </c>
      <c r="H350" s="47">
        <v>18.600000000000001</v>
      </c>
    </row>
    <row r="351" spans="1:9" s="11" customFormat="1" ht="25.15" hidden="1" customHeight="1" x14ac:dyDescent="0.2">
      <c r="A351" s="10">
        <v>206</v>
      </c>
      <c r="B351" s="30" t="s">
        <v>802</v>
      </c>
      <c r="C351" s="78" t="s">
        <v>801</v>
      </c>
      <c r="D351" s="30" t="s">
        <v>306</v>
      </c>
      <c r="E351" s="60">
        <v>180000000</v>
      </c>
      <c r="F351" s="75">
        <f>E351/$I$351</f>
        <v>2.9330401596747064E-2</v>
      </c>
      <c r="G351" s="14" t="s">
        <v>986</v>
      </c>
      <c r="H351" s="28">
        <v>0.25</v>
      </c>
      <c r="I351" s="73">
        <f>SUM(E351:E352)</f>
        <v>6136977000</v>
      </c>
    </row>
    <row r="352" spans="1:9" s="11" customFormat="1" ht="25.15" hidden="1" customHeight="1" x14ac:dyDescent="0.2">
      <c r="A352" s="10">
        <v>206</v>
      </c>
      <c r="B352" s="30" t="s">
        <v>802</v>
      </c>
      <c r="C352" s="30"/>
      <c r="D352" s="30" t="s">
        <v>307</v>
      </c>
      <c r="E352" s="60">
        <v>5956977000</v>
      </c>
      <c r="F352" s="75">
        <f>E352/$I$351</f>
        <v>0.97066959840325295</v>
      </c>
      <c r="G352" s="14" t="s">
        <v>987</v>
      </c>
      <c r="H352" s="28">
        <v>1</v>
      </c>
    </row>
    <row r="353" spans="1:9" s="11" customFormat="1" ht="25.15" hidden="1" customHeight="1" x14ac:dyDescent="0.2">
      <c r="A353" s="10">
        <v>208</v>
      </c>
      <c r="B353" s="30" t="s">
        <v>806</v>
      </c>
      <c r="C353" s="78" t="s">
        <v>803</v>
      </c>
      <c r="D353" s="30" t="s">
        <v>988</v>
      </c>
      <c r="E353" s="67">
        <v>24595523000</v>
      </c>
      <c r="F353" s="9">
        <f>E353/$I$353</f>
        <v>0.22172065869837262</v>
      </c>
      <c r="G353" s="45" t="s">
        <v>308</v>
      </c>
      <c r="H353" s="27">
        <v>431</v>
      </c>
      <c r="I353" s="73">
        <f>SUM(E353:E359)</f>
        <v>110930227000</v>
      </c>
    </row>
    <row r="354" spans="1:9" s="11" customFormat="1" ht="25.15" hidden="1" customHeight="1" x14ac:dyDescent="0.2">
      <c r="A354" s="375">
        <v>208</v>
      </c>
      <c r="B354" s="377" t="s">
        <v>807</v>
      </c>
      <c r="C354" s="78" t="s">
        <v>804</v>
      </c>
      <c r="D354" s="379" t="s">
        <v>989</v>
      </c>
      <c r="E354" s="367">
        <v>5320785000</v>
      </c>
      <c r="F354" s="356">
        <f>E354/$I$353</f>
        <v>4.7965150202027441E-2</v>
      </c>
      <c r="G354" s="381" t="s">
        <v>309</v>
      </c>
      <c r="H354" s="383">
        <v>600</v>
      </c>
    </row>
    <row r="355" spans="1:9" s="11" customFormat="1" ht="15" hidden="1" x14ac:dyDescent="0.2">
      <c r="A355" s="376"/>
      <c r="B355" s="378"/>
      <c r="C355" s="78" t="s">
        <v>805</v>
      </c>
      <c r="D355" s="380"/>
      <c r="E355" s="369"/>
      <c r="F355" s="358"/>
      <c r="G355" s="382"/>
      <c r="H355" s="384"/>
    </row>
    <row r="356" spans="1:9" s="11" customFormat="1" ht="25.15" hidden="1" customHeight="1" x14ac:dyDescent="0.2">
      <c r="A356" s="10">
        <v>208</v>
      </c>
      <c r="B356" s="30" t="s">
        <v>808</v>
      </c>
      <c r="C356" s="78" t="s">
        <v>810</v>
      </c>
      <c r="D356" s="30" t="s">
        <v>990</v>
      </c>
      <c r="E356" s="67">
        <v>65155919000</v>
      </c>
      <c r="F356" s="9">
        <f>E356/$I$353</f>
        <v>0.58735946695574692</v>
      </c>
      <c r="G356" s="45" t="s">
        <v>310</v>
      </c>
      <c r="H356" s="27">
        <v>19695</v>
      </c>
    </row>
    <row r="357" spans="1:9" s="11" customFormat="1" ht="25.15" hidden="1" customHeight="1" x14ac:dyDescent="0.2">
      <c r="A357" s="10">
        <v>208</v>
      </c>
      <c r="B357" s="30" t="s">
        <v>809</v>
      </c>
      <c r="C357" s="78" t="s">
        <v>811</v>
      </c>
      <c r="D357" s="30" t="s">
        <v>991</v>
      </c>
      <c r="E357" s="361">
        <v>15858000000</v>
      </c>
      <c r="F357" s="356">
        <f>E357/$I$353</f>
        <v>0.14295472414385305</v>
      </c>
      <c r="G357" s="45" t="s">
        <v>311</v>
      </c>
      <c r="H357" s="27">
        <v>500</v>
      </c>
    </row>
    <row r="358" spans="1:9" s="11" customFormat="1" ht="25.15" hidden="1" customHeight="1" x14ac:dyDescent="0.2">
      <c r="A358" s="10">
        <v>208</v>
      </c>
      <c r="B358" s="30" t="s">
        <v>809</v>
      </c>
      <c r="C358" s="78" t="s">
        <v>812</v>
      </c>
      <c r="D358" s="30" t="s">
        <v>991</v>
      </c>
      <c r="E358" s="362"/>
      <c r="F358" s="357"/>
      <c r="G358" s="30" t="s">
        <v>313</v>
      </c>
      <c r="H358" s="9">
        <v>0.6</v>
      </c>
    </row>
    <row r="359" spans="1:9" s="11" customFormat="1" ht="25.15" hidden="1" customHeight="1" x14ac:dyDescent="0.2">
      <c r="A359" s="10">
        <v>208</v>
      </c>
      <c r="B359" s="30" t="s">
        <v>813</v>
      </c>
      <c r="C359" s="78" t="s">
        <v>992</v>
      </c>
      <c r="D359" s="30" t="s">
        <v>991</v>
      </c>
      <c r="E359" s="363"/>
      <c r="F359" s="358"/>
      <c r="G359" s="45" t="s">
        <v>312</v>
      </c>
      <c r="H359" s="27">
        <v>780</v>
      </c>
    </row>
    <row r="360" spans="1:9" s="11" customFormat="1" ht="25.15" hidden="1" customHeight="1" x14ac:dyDescent="0.2">
      <c r="A360" s="10">
        <v>211</v>
      </c>
      <c r="B360" s="45" t="s">
        <v>817</v>
      </c>
      <c r="C360" s="78" t="s">
        <v>814</v>
      </c>
      <c r="D360" s="45" t="s">
        <v>314</v>
      </c>
      <c r="E360" s="360">
        <v>125730356000.33333</v>
      </c>
      <c r="F360" s="336">
        <f>E360/$I$360</f>
        <v>0.56690483681509596</v>
      </c>
      <c r="G360" s="45" t="s">
        <v>315</v>
      </c>
      <c r="H360" s="33">
        <v>0.12</v>
      </c>
      <c r="I360" s="73">
        <f>SUM(E360:E365)</f>
        <v>221783883000</v>
      </c>
    </row>
    <row r="361" spans="1:9" s="11" customFormat="1" ht="25.15" hidden="1" customHeight="1" x14ac:dyDescent="0.2">
      <c r="A361" s="10">
        <v>211</v>
      </c>
      <c r="B361" s="45" t="s">
        <v>817</v>
      </c>
      <c r="C361" s="45"/>
      <c r="D361" s="45" t="s">
        <v>314</v>
      </c>
      <c r="E361" s="360"/>
      <c r="F361" s="337"/>
      <c r="G361" s="45" t="s">
        <v>316</v>
      </c>
      <c r="H361" s="34">
        <v>3</v>
      </c>
    </row>
    <row r="362" spans="1:9" s="11" customFormat="1" ht="25.15" hidden="1" customHeight="1" x14ac:dyDescent="0.2">
      <c r="A362" s="375">
        <v>211</v>
      </c>
      <c r="B362" s="381" t="s">
        <v>818</v>
      </c>
      <c r="C362" s="88" t="s">
        <v>815</v>
      </c>
      <c r="D362" s="45" t="s">
        <v>317</v>
      </c>
      <c r="E362" s="393">
        <v>40348509000.333336</v>
      </c>
      <c r="F362" s="336">
        <f>E362/$I$360</f>
        <v>0.18192714661927592</v>
      </c>
      <c r="G362" s="381" t="s">
        <v>318</v>
      </c>
      <c r="H362" s="395">
        <v>95065</v>
      </c>
    </row>
    <row r="363" spans="1:9" s="11" customFormat="1" ht="25.15" hidden="1" customHeight="1" x14ac:dyDescent="0.2">
      <c r="A363" s="376"/>
      <c r="B363" s="382"/>
      <c r="C363" s="88" t="s">
        <v>816</v>
      </c>
      <c r="D363" s="45"/>
      <c r="E363" s="394"/>
      <c r="F363" s="337"/>
      <c r="G363" s="382"/>
      <c r="H363" s="396"/>
    </row>
    <row r="364" spans="1:9" s="11" customFormat="1" ht="25.15" hidden="1" customHeight="1" x14ac:dyDescent="0.2">
      <c r="A364" s="10">
        <v>211</v>
      </c>
      <c r="B364" s="45" t="s">
        <v>819</v>
      </c>
      <c r="C364" s="87" t="s">
        <v>820</v>
      </c>
      <c r="D364" s="45" t="s">
        <v>319</v>
      </c>
      <c r="E364" s="360">
        <v>55705017999.333336</v>
      </c>
      <c r="F364" s="336">
        <f>E364/$I$360</f>
        <v>0.25116801656562815</v>
      </c>
      <c r="G364" s="45" t="s">
        <v>320</v>
      </c>
      <c r="H364" s="34">
        <v>2000</v>
      </c>
    </row>
    <row r="365" spans="1:9" s="11" customFormat="1" ht="25.15" hidden="1" customHeight="1" x14ac:dyDescent="0.2">
      <c r="A365" s="10">
        <v>211</v>
      </c>
      <c r="B365" s="45" t="s">
        <v>819</v>
      </c>
      <c r="C365" s="45"/>
      <c r="D365" s="45" t="s">
        <v>319</v>
      </c>
      <c r="E365" s="360"/>
      <c r="F365" s="337"/>
      <c r="G365" s="45" t="s">
        <v>321</v>
      </c>
      <c r="H365" s="34">
        <v>40000</v>
      </c>
    </row>
    <row r="366" spans="1:9" s="11" customFormat="1" ht="25.15" hidden="1" customHeight="1" x14ac:dyDescent="0.2">
      <c r="A366" s="10">
        <v>213</v>
      </c>
      <c r="B366" s="22" t="s">
        <v>326</v>
      </c>
      <c r="C366" s="78" t="s">
        <v>821</v>
      </c>
      <c r="D366" s="22" t="s">
        <v>993</v>
      </c>
      <c r="E366" s="331">
        <v>1215000000</v>
      </c>
      <c r="F366" s="333">
        <f>E366/$I$366</f>
        <v>3.1337701874624778E-2</v>
      </c>
      <c r="G366" s="14" t="s">
        <v>327</v>
      </c>
      <c r="H366" s="47">
        <v>800</v>
      </c>
      <c r="I366" s="73">
        <f>SUM(E366:E377)</f>
        <v>38771190206</v>
      </c>
    </row>
    <row r="367" spans="1:9" s="11" customFormat="1" ht="25.15" hidden="1" customHeight="1" x14ac:dyDescent="0.2">
      <c r="A367" s="10">
        <v>213</v>
      </c>
      <c r="B367" s="22" t="s">
        <v>326</v>
      </c>
      <c r="C367" s="22"/>
      <c r="D367" s="22" t="s">
        <v>993</v>
      </c>
      <c r="E367" s="331"/>
      <c r="F367" s="335"/>
      <c r="G367" s="14" t="s">
        <v>328</v>
      </c>
      <c r="H367" s="47">
        <v>30</v>
      </c>
    </row>
    <row r="368" spans="1:9" s="11" customFormat="1" ht="25.15" hidden="1" customHeight="1" x14ac:dyDescent="0.2">
      <c r="A368" s="10">
        <v>213</v>
      </c>
      <c r="B368" s="22" t="s">
        <v>329</v>
      </c>
      <c r="C368" s="78" t="s">
        <v>822</v>
      </c>
      <c r="D368" s="22" t="s">
        <v>994</v>
      </c>
      <c r="E368" s="331">
        <v>22322000000</v>
      </c>
      <c r="F368" s="333">
        <f>E368/$I$366</f>
        <v>0.5757367746875508</v>
      </c>
      <c r="G368" s="14" t="s">
        <v>330</v>
      </c>
      <c r="H368" s="47">
        <v>120</v>
      </c>
    </row>
    <row r="369" spans="1:9" s="11" customFormat="1" ht="25.15" hidden="1" customHeight="1" x14ac:dyDescent="0.2">
      <c r="A369" s="10">
        <v>213</v>
      </c>
      <c r="B369" s="22" t="s">
        <v>329</v>
      </c>
      <c r="C369" s="22"/>
      <c r="D369" s="22" t="s">
        <v>994</v>
      </c>
      <c r="E369" s="331"/>
      <c r="F369" s="334"/>
      <c r="G369" s="14" t="s">
        <v>331</v>
      </c>
      <c r="H369" s="9">
        <v>1</v>
      </c>
    </row>
    <row r="370" spans="1:9" s="11" customFormat="1" ht="25.15" hidden="1" customHeight="1" x14ac:dyDescent="0.2">
      <c r="A370" s="10">
        <v>213</v>
      </c>
      <c r="B370" s="22" t="s">
        <v>329</v>
      </c>
      <c r="C370" s="22"/>
      <c r="D370" s="22" t="s">
        <v>994</v>
      </c>
      <c r="E370" s="331"/>
      <c r="F370" s="334"/>
      <c r="G370" s="14" t="s">
        <v>332</v>
      </c>
      <c r="H370" s="47">
        <v>0.85</v>
      </c>
    </row>
    <row r="371" spans="1:9" s="11" customFormat="1" ht="25.15" hidden="1" customHeight="1" x14ac:dyDescent="0.2">
      <c r="A371" s="10">
        <v>213</v>
      </c>
      <c r="B371" s="22" t="s">
        <v>329</v>
      </c>
      <c r="C371" s="22"/>
      <c r="D371" s="22" t="s">
        <v>994</v>
      </c>
      <c r="E371" s="331"/>
      <c r="F371" s="334"/>
      <c r="G371" s="14" t="s">
        <v>333</v>
      </c>
      <c r="H371" s="47">
        <v>1.7</v>
      </c>
    </row>
    <row r="372" spans="1:9" s="11" customFormat="1" ht="25.15" hidden="1" customHeight="1" x14ac:dyDescent="0.2">
      <c r="A372" s="10">
        <v>213</v>
      </c>
      <c r="B372" s="22" t="s">
        <v>329</v>
      </c>
      <c r="C372" s="22"/>
      <c r="D372" s="22" t="s">
        <v>994</v>
      </c>
      <c r="E372" s="331"/>
      <c r="F372" s="335"/>
      <c r="G372" s="14" t="s">
        <v>334</v>
      </c>
      <c r="H372" s="47">
        <v>0.25</v>
      </c>
    </row>
    <row r="373" spans="1:9" s="11" customFormat="1" ht="25.15" hidden="1" customHeight="1" x14ac:dyDescent="0.2">
      <c r="A373" s="10">
        <v>213</v>
      </c>
      <c r="B373" s="22" t="s">
        <v>329</v>
      </c>
      <c r="C373" s="22"/>
      <c r="D373" s="22" t="s">
        <v>995</v>
      </c>
      <c r="E373" s="331">
        <v>8567000000</v>
      </c>
      <c r="F373" s="333">
        <f>E373/$I$366</f>
        <v>0.22096303865013206</v>
      </c>
      <c r="G373" s="14" t="s">
        <v>335</v>
      </c>
      <c r="H373" s="9">
        <v>1</v>
      </c>
    </row>
    <row r="374" spans="1:9" s="11" customFormat="1" ht="25.15" hidden="1" customHeight="1" x14ac:dyDescent="0.2">
      <c r="A374" s="10">
        <v>213</v>
      </c>
      <c r="B374" s="22" t="s">
        <v>329</v>
      </c>
      <c r="C374" s="22"/>
      <c r="D374" s="22" t="s">
        <v>995</v>
      </c>
      <c r="E374" s="331"/>
      <c r="F374" s="335"/>
      <c r="G374" s="14" t="s">
        <v>336</v>
      </c>
      <c r="H374" s="47">
        <v>27</v>
      </c>
    </row>
    <row r="375" spans="1:9" s="11" customFormat="1" ht="25.15" hidden="1" customHeight="1" x14ac:dyDescent="0.2">
      <c r="A375" s="10">
        <v>213</v>
      </c>
      <c r="B375" s="22" t="s">
        <v>322</v>
      </c>
      <c r="C375" s="78" t="s">
        <v>823</v>
      </c>
      <c r="D375" s="22" t="s">
        <v>996</v>
      </c>
      <c r="E375" s="331">
        <v>6667190206</v>
      </c>
      <c r="F375" s="333">
        <f>E375/$I$366</f>
        <v>0.1719624847876923</v>
      </c>
      <c r="G375" s="14" t="s">
        <v>323</v>
      </c>
      <c r="H375" s="9">
        <v>1</v>
      </c>
    </row>
    <row r="376" spans="1:9" s="11" customFormat="1" ht="25.15" hidden="1" customHeight="1" x14ac:dyDescent="0.2">
      <c r="A376" s="10">
        <v>213</v>
      </c>
      <c r="B376" s="22" t="s">
        <v>322</v>
      </c>
      <c r="C376" s="22"/>
      <c r="D376" s="22" t="s">
        <v>996</v>
      </c>
      <c r="E376" s="331"/>
      <c r="F376" s="334"/>
      <c r="G376" s="14" t="s">
        <v>324</v>
      </c>
      <c r="H376" s="9">
        <v>1</v>
      </c>
    </row>
    <row r="377" spans="1:9" s="11" customFormat="1" ht="25.15" hidden="1" customHeight="1" x14ac:dyDescent="0.2">
      <c r="A377" s="10">
        <v>213</v>
      </c>
      <c r="B377" s="22" t="s">
        <v>322</v>
      </c>
      <c r="C377" s="22"/>
      <c r="D377" s="22" t="s">
        <v>996</v>
      </c>
      <c r="E377" s="331"/>
      <c r="F377" s="335"/>
      <c r="G377" s="14" t="s">
        <v>325</v>
      </c>
      <c r="H377" s="9">
        <v>1</v>
      </c>
    </row>
    <row r="378" spans="1:9" s="11" customFormat="1" ht="25.15" hidden="1" customHeight="1" x14ac:dyDescent="0.2">
      <c r="A378" s="10">
        <v>214</v>
      </c>
      <c r="B378" s="22" t="s">
        <v>337</v>
      </c>
      <c r="C378" s="87" t="s">
        <v>824</v>
      </c>
      <c r="D378" s="22" t="s">
        <v>997</v>
      </c>
      <c r="E378" s="341">
        <v>380582400316</v>
      </c>
      <c r="F378" s="356">
        <f>E378/$I$378</f>
        <v>0.88845149352089159</v>
      </c>
      <c r="G378" s="32" t="s">
        <v>338</v>
      </c>
      <c r="H378" s="47">
        <v>6.38</v>
      </c>
      <c r="I378" s="73">
        <f>SUM(E378:E382)</f>
        <v>428365986316</v>
      </c>
    </row>
    <row r="379" spans="1:9" s="11" customFormat="1" ht="25.15" hidden="1" customHeight="1" x14ac:dyDescent="0.2">
      <c r="A379" s="10">
        <v>214</v>
      </c>
      <c r="B379" s="22" t="s">
        <v>337</v>
      </c>
      <c r="C379" s="22"/>
      <c r="D379" s="22" t="s">
        <v>997</v>
      </c>
      <c r="E379" s="341"/>
      <c r="F379" s="357"/>
      <c r="G379" s="21" t="s">
        <v>339</v>
      </c>
      <c r="H379" s="47">
        <v>0.38</v>
      </c>
    </row>
    <row r="380" spans="1:9" s="11" customFormat="1" ht="25.15" hidden="1" customHeight="1" x14ac:dyDescent="0.2">
      <c r="A380" s="10">
        <v>214</v>
      </c>
      <c r="B380" s="22" t="s">
        <v>337</v>
      </c>
      <c r="C380" s="22"/>
      <c r="D380" s="22" t="s">
        <v>997</v>
      </c>
      <c r="E380" s="341"/>
      <c r="F380" s="357"/>
      <c r="G380" s="21" t="s">
        <v>340</v>
      </c>
      <c r="H380" s="47">
        <v>0.68</v>
      </c>
    </row>
    <row r="381" spans="1:9" s="11" customFormat="1" ht="25.15" hidden="1" customHeight="1" x14ac:dyDescent="0.2">
      <c r="A381" s="10">
        <v>214</v>
      </c>
      <c r="B381" s="22" t="s">
        <v>337</v>
      </c>
      <c r="C381" s="22"/>
      <c r="D381" s="22" t="s">
        <v>997</v>
      </c>
      <c r="E381" s="341"/>
      <c r="F381" s="358"/>
      <c r="G381" s="21" t="s">
        <v>341</v>
      </c>
      <c r="H381" s="47">
        <v>0.79</v>
      </c>
    </row>
    <row r="382" spans="1:9" s="11" customFormat="1" ht="25.15" hidden="1" customHeight="1" x14ac:dyDescent="0.2">
      <c r="A382" s="10">
        <v>214</v>
      </c>
      <c r="B382" s="22" t="s">
        <v>342</v>
      </c>
      <c r="C382" s="78" t="s">
        <v>825</v>
      </c>
      <c r="D382" s="22" t="s">
        <v>998</v>
      </c>
      <c r="E382" s="67">
        <v>47783586000</v>
      </c>
      <c r="F382" s="9">
        <f>E382/$I$378</f>
        <v>0.11154850647910844</v>
      </c>
      <c r="G382" s="21" t="s">
        <v>343</v>
      </c>
      <c r="H382" s="19">
        <v>2322</v>
      </c>
    </row>
    <row r="383" spans="1:9" s="11" customFormat="1" ht="25.15" hidden="1" customHeight="1" x14ac:dyDescent="0.2">
      <c r="A383" s="10">
        <v>215</v>
      </c>
      <c r="B383" s="30" t="s">
        <v>344</v>
      </c>
      <c r="C383" s="78" t="s">
        <v>826</v>
      </c>
      <c r="D383" s="30" t="s">
        <v>356</v>
      </c>
      <c r="E383" s="67">
        <v>2179692000</v>
      </c>
      <c r="F383" s="9">
        <f>E383/$I$383</f>
        <v>0.24882138458530054</v>
      </c>
      <c r="G383" s="14" t="s">
        <v>345</v>
      </c>
      <c r="H383" s="19">
        <v>312</v>
      </c>
      <c r="I383" s="73">
        <f>SUM(E383:E390)</f>
        <v>8760067000</v>
      </c>
    </row>
    <row r="384" spans="1:9" s="11" customFormat="1" ht="25.15" hidden="1" customHeight="1" x14ac:dyDescent="0.2">
      <c r="A384" s="10">
        <v>215</v>
      </c>
      <c r="B384" s="30" t="s">
        <v>344</v>
      </c>
      <c r="C384" s="78" t="s">
        <v>827</v>
      </c>
      <c r="D384" s="30" t="s">
        <v>357</v>
      </c>
      <c r="E384" s="67">
        <v>1249177000</v>
      </c>
      <c r="F384" s="9">
        <f t="shared" ref="F384:F390" si="6">E384/$I$383</f>
        <v>0.14259902350061934</v>
      </c>
      <c r="G384" s="14" t="s">
        <v>346</v>
      </c>
      <c r="H384" s="19">
        <v>209</v>
      </c>
    </row>
    <row r="385" spans="1:9" s="11" customFormat="1" ht="25.15" hidden="1" customHeight="1" x14ac:dyDescent="0.2">
      <c r="A385" s="10">
        <v>215</v>
      </c>
      <c r="B385" s="30" t="s">
        <v>344</v>
      </c>
      <c r="C385" s="30"/>
      <c r="D385" s="30" t="s">
        <v>358</v>
      </c>
      <c r="E385" s="67">
        <v>194970000</v>
      </c>
      <c r="F385" s="9">
        <f t="shared" si="6"/>
        <v>2.2256679087043513E-2</v>
      </c>
      <c r="G385" s="14" t="s">
        <v>347</v>
      </c>
      <c r="H385" s="19">
        <v>95</v>
      </c>
    </row>
    <row r="386" spans="1:9" s="11" customFormat="1" ht="25.15" hidden="1" customHeight="1" x14ac:dyDescent="0.2">
      <c r="A386" s="10">
        <v>215</v>
      </c>
      <c r="B386" s="30" t="s">
        <v>344</v>
      </c>
      <c r="C386" s="30"/>
      <c r="D386" s="30" t="s">
        <v>359</v>
      </c>
      <c r="E386" s="67">
        <v>839485000</v>
      </c>
      <c r="F386" s="9">
        <f t="shared" si="6"/>
        <v>9.5830888051427005E-2</v>
      </c>
      <c r="G386" s="14" t="s">
        <v>348</v>
      </c>
      <c r="H386" s="19">
        <v>4</v>
      </c>
    </row>
    <row r="387" spans="1:9" s="11" customFormat="1" ht="25.15" hidden="1" customHeight="1" x14ac:dyDescent="0.2">
      <c r="A387" s="10">
        <v>215</v>
      </c>
      <c r="B387" s="30" t="s">
        <v>349</v>
      </c>
      <c r="C387" s="78" t="s">
        <v>828</v>
      </c>
      <c r="D387" s="30" t="s">
        <v>360</v>
      </c>
      <c r="E387" s="67">
        <v>995212000</v>
      </c>
      <c r="F387" s="9">
        <f t="shared" si="6"/>
        <v>0.11360780688092911</v>
      </c>
      <c r="G387" s="14" t="s">
        <v>350</v>
      </c>
      <c r="H387" s="19">
        <v>35</v>
      </c>
    </row>
    <row r="388" spans="1:9" s="11" customFormat="1" ht="25.15" hidden="1" customHeight="1" x14ac:dyDescent="0.2">
      <c r="A388" s="10">
        <v>215</v>
      </c>
      <c r="B388" s="30" t="s">
        <v>349</v>
      </c>
      <c r="C388" s="30"/>
      <c r="D388" s="30" t="s">
        <v>361</v>
      </c>
      <c r="E388" s="67">
        <v>1480171000</v>
      </c>
      <c r="F388" s="9">
        <f t="shared" si="6"/>
        <v>0.16896799990228384</v>
      </c>
      <c r="G388" s="14" t="s">
        <v>351</v>
      </c>
      <c r="H388" s="19">
        <v>2</v>
      </c>
    </row>
    <row r="389" spans="1:9" s="11" customFormat="1" ht="25.15" hidden="1" customHeight="1" x14ac:dyDescent="0.2">
      <c r="A389" s="10">
        <v>215</v>
      </c>
      <c r="B389" s="30" t="s">
        <v>352</v>
      </c>
      <c r="C389" s="78" t="s">
        <v>829</v>
      </c>
      <c r="D389" s="30" t="s">
        <v>362</v>
      </c>
      <c r="E389" s="67">
        <v>998221000</v>
      </c>
      <c r="F389" s="9">
        <f t="shared" si="6"/>
        <v>0.11395129740446049</v>
      </c>
      <c r="G389" s="14" t="s">
        <v>353</v>
      </c>
      <c r="H389" s="19">
        <v>372</v>
      </c>
    </row>
    <row r="390" spans="1:9" s="11" customFormat="1" ht="25.15" hidden="1" customHeight="1" x14ac:dyDescent="0.2">
      <c r="A390" s="10">
        <v>215</v>
      </c>
      <c r="B390" s="30" t="s">
        <v>354</v>
      </c>
      <c r="C390" s="78" t="s">
        <v>830</v>
      </c>
      <c r="D390" s="30" t="s">
        <v>363</v>
      </c>
      <c r="E390" s="67">
        <v>823139000</v>
      </c>
      <c r="F390" s="9">
        <f t="shared" si="6"/>
        <v>9.3964920587936138E-2</v>
      </c>
      <c r="G390" s="14" t="s">
        <v>355</v>
      </c>
      <c r="H390" s="19">
        <v>0</v>
      </c>
    </row>
    <row r="391" spans="1:9" s="11" customFormat="1" ht="25.15" hidden="1" customHeight="1" x14ac:dyDescent="0.2">
      <c r="A391" s="10">
        <v>216</v>
      </c>
      <c r="B391" s="30" t="s">
        <v>364</v>
      </c>
      <c r="C391" s="78" t="s">
        <v>831</v>
      </c>
      <c r="D391" s="30" t="s">
        <v>365</v>
      </c>
      <c r="E391" s="60">
        <v>0</v>
      </c>
      <c r="F391" s="75"/>
      <c r="G391" s="30" t="s">
        <v>366</v>
      </c>
      <c r="H391" s="19">
        <v>470</v>
      </c>
    </row>
    <row r="392" spans="1:9" s="11" customFormat="1" ht="25.15" hidden="1" customHeight="1" x14ac:dyDescent="0.2">
      <c r="A392" s="10">
        <v>216</v>
      </c>
      <c r="B392" s="30" t="s">
        <v>367</v>
      </c>
      <c r="C392" s="78" t="s">
        <v>832</v>
      </c>
      <c r="D392" s="30" t="s">
        <v>368</v>
      </c>
      <c r="E392" s="60">
        <v>0</v>
      </c>
      <c r="F392" s="75"/>
      <c r="G392" s="14" t="s">
        <v>369</v>
      </c>
      <c r="H392" s="19">
        <v>92</v>
      </c>
    </row>
    <row r="393" spans="1:9" s="11" customFormat="1" ht="25.15" hidden="1" customHeight="1" x14ac:dyDescent="0.2">
      <c r="A393" s="10">
        <v>216</v>
      </c>
      <c r="B393" s="30" t="s">
        <v>364</v>
      </c>
      <c r="C393" s="78" t="s">
        <v>833</v>
      </c>
      <c r="D393" s="30" t="s">
        <v>370</v>
      </c>
      <c r="E393" s="60">
        <v>0</v>
      </c>
      <c r="F393" s="75"/>
      <c r="G393" s="14" t="s">
        <v>371</v>
      </c>
      <c r="H393" s="19">
        <v>300</v>
      </c>
    </row>
    <row r="394" spans="1:9" s="11" customFormat="1" ht="25.15" hidden="1" customHeight="1" x14ac:dyDescent="0.2">
      <c r="A394" s="10">
        <v>216</v>
      </c>
      <c r="B394" s="30" t="s">
        <v>364</v>
      </c>
      <c r="C394" s="78" t="s">
        <v>834</v>
      </c>
      <c r="D394" s="30" t="s">
        <v>372</v>
      </c>
      <c r="E394" s="60">
        <v>0</v>
      </c>
      <c r="F394" s="75"/>
      <c r="G394" s="14" t="s">
        <v>373</v>
      </c>
      <c r="H394" s="19">
        <v>7</v>
      </c>
    </row>
    <row r="395" spans="1:9" s="11" customFormat="1" ht="25.15" hidden="1" customHeight="1" x14ac:dyDescent="0.2">
      <c r="A395" s="10">
        <v>216</v>
      </c>
      <c r="B395" s="30" t="s">
        <v>374</v>
      </c>
      <c r="C395" s="78" t="s">
        <v>835</v>
      </c>
      <c r="D395" s="30" t="s">
        <v>375</v>
      </c>
      <c r="E395" s="60">
        <v>0</v>
      </c>
      <c r="F395" s="75"/>
      <c r="G395" s="14" t="s">
        <v>376</v>
      </c>
      <c r="H395" s="19">
        <v>100</v>
      </c>
    </row>
    <row r="396" spans="1:9" s="11" customFormat="1" ht="25.15" hidden="1" customHeight="1" x14ac:dyDescent="0.2">
      <c r="A396" s="10">
        <v>218</v>
      </c>
      <c r="B396" s="22" t="s">
        <v>836</v>
      </c>
      <c r="C396" s="78" t="s">
        <v>837</v>
      </c>
      <c r="D396" s="22" t="s">
        <v>1000</v>
      </c>
      <c r="E396" s="67">
        <v>4761151980</v>
      </c>
      <c r="F396" s="9">
        <f>E396/$I$396</f>
        <v>6.1110808083968939E-2</v>
      </c>
      <c r="G396" s="21" t="s">
        <v>377</v>
      </c>
      <c r="H396" s="19">
        <v>36</v>
      </c>
      <c r="I396" s="73">
        <f>SUM(E396:E421)</f>
        <v>77910146000</v>
      </c>
    </row>
    <row r="397" spans="1:9" s="11" customFormat="1" ht="25.15" hidden="1" customHeight="1" x14ac:dyDescent="0.2">
      <c r="A397" s="10">
        <v>218</v>
      </c>
      <c r="B397" s="22" t="s">
        <v>836</v>
      </c>
      <c r="C397" s="78"/>
      <c r="D397" s="22" t="s">
        <v>1001</v>
      </c>
      <c r="E397" s="341">
        <v>8885840970</v>
      </c>
      <c r="F397" s="356">
        <f>E397/$I$396</f>
        <v>0.11405242354442514</v>
      </c>
      <c r="G397" s="21" t="s">
        <v>378</v>
      </c>
      <c r="H397" s="19">
        <v>214842</v>
      </c>
    </row>
    <row r="398" spans="1:9" s="11" customFormat="1" ht="25.15" hidden="1" customHeight="1" x14ac:dyDescent="0.2">
      <c r="A398" s="10">
        <v>218</v>
      </c>
      <c r="B398" s="22" t="s">
        <v>836</v>
      </c>
      <c r="C398" s="78"/>
      <c r="D398" s="22" t="s">
        <v>1001</v>
      </c>
      <c r="E398" s="341"/>
      <c r="F398" s="357"/>
      <c r="G398" s="21" t="s">
        <v>379</v>
      </c>
      <c r="H398" s="19">
        <v>200</v>
      </c>
    </row>
    <row r="399" spans="1:9" s="11" customFormat="1" ht="25.15" hidden="1" customHeight="1" x14ac:dyDescent="0.2">
      <c r="A399" s="10">
        <v>218</v>
      </c>
      <c r="B399" s="22" t="s">
        <v>836</v>
      </c>
      <c r="C399" s="78"/>
      <c r="D399" s="22" t="s">
        <v>1001</v>
      </c>
      <c r="E399" s="341"/>
      <c r="F399" s="357"/>
      <c r="G399" s="21" t="s">
        <v>380</v>
      </c>
      <c r="H399" s="19">
        <v>12</v>
      </c>
    </row>
    <row r="400" spans="1:9" s="11" customFormat="1" ht="25.15" hidden="1" customHeight="1" x14ac:dyDescent="0.2">
      <c r="A400" s="10">
        <v>218</v>
      </c>
      <c r="B400" s="22" t="s">
        <v>836</v>
      </c>
      <c r="C400" s="78"/>
      <c r="D400" s="22" t="s">
        <v>1001</v>
      </c>
      <c r="E400" s="341"/>
      <c r="F400" s="357"/>
      <c r="G400" s="21" t="s">
        <v>381</v>
      </c>
      <c r="H400" s="19">
        <v>12</v>
      </c>
    </row>
    <row r="401" spans="1:8" s="11" customFormat="1" ht="25.15" hidden="1" customHeight="1" x14ac:dyDescent="0.2">
      <c r="A401" s="10">
        <v>218</v>
      </c>
      <c r="B401" s="22" t="s">
        <v>836</v>
      </c>
      <c r="C401" s="78"/>
      <c r="D401" s="22" t="s">
        <v>1001</v>
      </c>
      <c r="E401" s="341"/>
      <c r="F401" s="357"/>
      <c r="G401" s="21" t="s">
        <v>382</v>
      </c>
      <c r="H401" s="48">
        <v>37.5</v>
      </c>
    </row>
    <row r="402" spans="1:8" s="11" customFormat="1" ht="25.15" hidden="1" customHeight="1" x14ac:dyDescent="0.2">
      <c r="A402" s="10">
        <v>218</v>
      </c>
      <c r="B402" s="22" t="s">
        <v>836</v>
      </c>
      <c r="C402" s="78"/>
      <c r="D402" s="22" t="s">
        <v>1001</v>
      </c>
      <c r="E402" s="341"/>
      <c r="F402" s="357"/>
      <c r="G402" s="21" t="s">
        <v>383</v>
      </c>
      <c r="H402" s="19">
        <v>40216</v>
      </c>
    </row>
    <row r="403" spans="1:8" s="11" customFormat="1" ht="25.15" hidden="1" customHeight="1" x14ac:dyDescent="0.2">
      <c r="A403" s="10">
        <v>218</v>
      </c>
      <c r="B403" s="22" t="s">
        <v>836</v>
      </c>
      <c r="C403" s="78"/>
      <c r="D403" s="22" t="s">
        <v>1001</v>
      </c>
      <c r="E403" s="341"/>
      <c r="F403" s="357"/>
      <c r="G403" s="21" t="s">
        <v>384</v>
      </c>
      <c r="H403" s="19">
        <v>8</v>
      </c>
    </row>
    <row r="404" spans="1:8" s="11" customFormat="1" ht="25.15" hidden="1" customHeight="1" x14ac:dyDescent="0.2">
      <c r="A404" s="10">
        <v>218</v>
      </c>
      <c r="B404" s="22" t="s">
        <v>836</v>
      </c>
      <c r="C404" s="78"/>
      <c r="D404" s="22" t="s">
        <v>1001</v>
      </c>
      <c r="E404" s="341"/>
      <c r="F404" s="357"/>
      <c r="G404" s="21" t="s">
        <v>385</v>
      </c>
      <c r="H404" s="19">
        <v>6800</v>
      </c>
    </row>
    <row r="405" spans="1:8" s="11" customFormat="1" ht="25.15" hidden="1" customHeight="1" x14ac:dyDescent="0.2">
      <c r="A405" s="10">
        <v>218</v>
      </c>
      <c r="B405" s="22" t="s">
        <v>836</v>
      </c>
      <c r="C405" s="78"/>
      <c r="D405" s="22" t="s">
        <v>1001</v>
      </c>
      <c r="E405" s="341"/>
      <c r="F405" s="358"/>
      <c r="G405" s="21" t="s">
        <v>386</v>
      </c>
      <c r="H405" s="19">
        <v>3300</v>
      </c>
    </row>
    <row r="406" spans="1:8" s="11" customFormat="1" ht="25.15" hidden="1" customHeight="1" x14ac:dyDescent="0.2">
      <c r="A406" s="10">
        <v>218</v>
      </c>
      <c r="B406" s="22" t="s">
        <v>836</v>
      </c>
      <c r="C406" s="78"/>
      <c r="D406" s="22" t="s">
        <v>1002</v>
      </c>
      <c r="E406" s="341">
        <v>59635925080</v>
      </c>
      <c r="F406" s="356">
        <f>E406/$I$396</f>
        <v>0.76544491496653078</v>
      </c>
      <c r="G406" s="21" t="s">
        <v>401</v>
      </c>
      <c r="H406" s="19">
        <v>136000</v>
      </c>
    </row>
    <row r="407" spans="1:8" s="11" customFormat="1" ht="25.15" hidden="1" customHeight="1" x14ac:dyDescent="0.2">
      <c r="A407" s="10">
        <v>218</v>
      </c>
      <c r="B407" s="22" t="s">
        <v>836</v>
      </c>
      <c r="C407" s="78"/>
      <c r="D407" s="22" t="s">
        <v>1002</v>
      </c>
      <c r="E407" s="341"/>
      <c r="F407" s="357"/>
      <c r="G407" s="21" t="s">
        <v>387</v>
      </c>
      <c r="H407" s="19">
        <v>20000</v>
      </c>
    </row>
    <row r="408" spans="1:8" s="11" customFormat="1" ht="25.15" hidden="1" customHeight="1" x14ac:dyDescent="0.2">
      <c r="A408" s="10">
        <v>218</v>
      </c>
      <c r="B408" s="22" t="s">
        <v>836</v>
      </c>
      <c r="C408" s="78"/>
      <c r="D408" s="22" t="s">
        <v>1002</v>
      </c>
      <c r="E408" s="341"/>
      <c r="F408" s="357"/>
      <c r="G408" s="21" t="s">
        <v>388</v>
      </c>
      <c r="H408" s="19">
        <v>1</v>
      </c>
    </row>
    <row r="409" spans="1:8" s="11" customFormat="1" ht="25.15" hidden="1" customHeight="1" x14ac:dyDescent="0.2">
      <c r="A409" s="10">
        <v>218</v>
      </c>
      <c r="B409" s="22" t="s">
        <v>836</v>
      </c>
      <c r="C409" s="78"/>
      <c r="D409" s="22" t="s">
        <v>1002</v>
      </c>
      <c r="E409" s="341"/>
      <c r="F409" s="357"/>
      <c r="G409" s="21" t="s">
        <v>389</v>
      </c>
      <c r="H409" s="19">
        <v>1</v>
      </c>
    </row>
    <row r="410" spans="1:8" s="11" customFormat="1" ht="25.15" hidden="1" customHeight="1" x14ac:dyDescent="0.2">
      <c r="A410" s="10">
        <v>218</v>
      </c>
      <c r="B410" s="22" t="s">
        <v>836</v>
      </c>
      <c r="C410" s="78"/>
      <c r="D410" s="22" t="s">
        <v>1002</v>
      </c>
      <c r="E410" s="341"/>
      <c r="F410" s="357"/>
      <c r="G410" s="21" t="s">
        <v>390</v>
      </c>
      <c r="H410" s="19">
        <v>53895</v>
      </c>
    </row>
    <row r="411" spans="1:8" s="11" customFormat="1" ht="25.15" hidden="1" customHeight="1" x14ac:dyDescent="0.2">
      <c r="A411" s="10">
        <v>218</v>
      </c>
      <c r="B411" s="22" t="s">
        <v>836</v>
      </c>
      <c r="C411" s="78"/>
      <c r="D411" s="22" t="s">
        <v>1002</v>
      </c>
      <c r="E411" s="341"/>
      <c r="F411" s="357"/>
      <c r="G411" s="21" t="s">
        <v>391</v>
      </c>
      <c r="H411" s="19">
        <v>16000</v>
      </c>
    </row>
    <row r="412" spans="1:8" s="11" customFormat="1" ht="25.15" hidden="1" customHeight="1" x14ac:dyDescent="0.2">
      <c r="A412" s="10">
        <v>218</v>
      </c>
      <c r="B412" s="22" t="s">
        <v>836</v>
      </c>
      <c r="C412" s="78"/>
      <c r="D412" s="22" t="s">
        <v>1002</v>
      </c>
      <c r="E412" s="341"/>
      <c r="F412" s="358"/>
      <c r="G412" s="21" t="s">
        <v>392</v>
      </c>
      <c r="H412" s="19">
        <v>329000</v>
      </c>
    </row>
    <row r="413" spans="1:8" s="11" customFormat="1" ht="25.15" hidden="1" customHeight="1" x14ac:dyDescent="0.2">
      <c r="A413" s="10">
        <v>218</v>
      </c>
      <c r="B413" s="22" t="s">
        <v>836</v>
      </c>
      <c r="C413" s="78"/>
      <c r="D413" s="22" t="s">
        <v>1003</v>
      </c>
      <c r="E413" s="341">
        <v>2471651980</v>
      </c>
      <c r="F413" s="356">
        <f>E413/$I$396</f>
        <v>3.1724391583093682E-2</v>
      </c>
      <c r="G413" s="21" t="s">
        <v>393</v>
      </c>
      <c r="H413" s="19">
        <v>0.3</v>
      </c>
    </row>
    <row r="414" spans="1:8" s="11" customFormat="1" ht="25.15" hidden="1" customHeight="1" x14ac:dyDescent="0.2">
      <c r="A414" s="10">
        <v>218</v>
      </c>
      <c r="B414" s="22" t="s">
        <v>836</v>
      </c>
      <c r="C414" s="78"/>
      <c r="D414" s="22" t="s">
        <v>1003</v>
      </c>
      <c r="E414" s="341"/>
      <c r="F414" s="357"/>
      <c r="G414" s="21" t="s">
        <v>394</v>
      </c>
      <c r="H414" s="19">
        <v>0.2</v>
      </c>
    </row>
    <row r="415" spans="1:8" s="11" customFormat="1" ht="25.15" hidden="1" customHeight="1" x14ac:dyDescent="0.2">
      <c r="A415" s="10">
        <v>218</v>
      </c>
      <c r="B415" s="22" t="s">
        <v>836</v>
      </c>
      <c r="C415" s="78"/>
      <c r="D415" s="22" t="s">
        <v>1003</v>
      </c>
      <c r="E415" s="341"/>
      <c r="F415" s="357"/>
      <c r="G415" s="21" t="s">
        <v>395</v>
      </c>
      <c r="H415" s="19">
        <v>0.25</v>
      </c>
    </row>
    <row r="416" spans="1:8" s="11" customFormat="1" ht="25.15" hidden="1" customHeight="1" x14ac:dyDescent="0.2">
      <c r="A416" s="10">
        <v>218</v>
      </c>
      <c r="B416" s="22" t="s">
        <v>836</v>
      </c>
      <c r="C416" s="78"/>
      <c r="D416" s="22" t="s">
        <v>1003</v>
      </c>
      <c r="E416" s="341"/>
      <c r="F416" s="358"/>
      <c r="G416" s="21" t="s">
        <v>396</v>
      </c>
      <c r="H416" s="19">
        <v>3300</v>
      </c>
    </row>
    <row r="417" spans="1:9" s="11" customFormat="1" ht="25.15" hidden="1" customHeight="1" x14ac:dyDescent="0.2">
      <c r="A417" s="10">
        <v>218</v>
      </c>
      <c r="B417" s="22" t="s">
        <v>836</v>
      </c>
      <c r="C417" s="78"/>
      <c r="D417" s="22" t="s">
        <v>1004</v>
      </c>
      <c r="E417" s="341">
        <v>2155575990</v>
      </c>
      <c r="F417" s="356">
        <f>E417/$I$396</f>
        <v>2.7667461821981439E-2</v>
      </c>
      <c r="G417" s="21" t="s">
        <v>397</v>
      </c>
      <c r="H417" s="19">
        <v>60</v>
      </c>
    </row>
    <row r="418" spans="1:9" s="11" customFormat="1" ht="25.15" hidden="1" customHeight="1" x14ac:dyDescent="0.2">
      <c r="A418" s="10">
        <v>218</v>
      </c>
      <c r="B418" s="22" t="s">
        <v>836</v>
      </c>
      <c r="C418" s="78"/>
      <c r="D418" s="22" t="s">
        <v>1004</v>
      </c>
      <c r="E418" s="341"/>
      <c r="F418" s="357"/>
      <c r="G418" s="21" t="s">
        <v>398</v>
      </c>
      <c r="H418" s="19">
        <v>15</v>
      </c>
    </row>
    <row r="419" spans="1:9" s="11" customFormat="1" ht="25.15" hidden="1" customHeight="1" x14ac:dyDescent="0.2">
      <c r="A419" s="10">
        <v>218</v>
      </c>
      <c r="B419" s="22"/>
      <c r="C419" s="78"/>
      <c r="D419" s="22" t="s">
        <v>1004</v>
      </c>
      <c r="E419" s="341"/>
      <c r="F419" s="357"/>
      <c r="G419" s="21" t="s">
        <v>999</v>
      </c>
      <c r="H419" s="19"/>
    </row>
    <row r="420" spans="1:9" s="11" customFormat="1" ht="25.15" hidden="1" customHeight="1" x14ac:dyDescent="0.2">
      <c r="A420" s="10">
        <v>218</v>
      </c>
      <c r="B420" s="22" t="s">
        <v>836</v>
      </c>
      <c r="C420" s="78"/>
      <c r="D420" s="22" t="s">
        <v>1004</v>
      </c>
      <c r="E420" s="341"/>
      <c r="F420" s="357"/>
      <c r="G420" s="21" t="s">
        <v>399</v>
      </c>
      <c r="H420" s="19">
        <v>25</v>
      </c>
    </row>
    <row r="421" spans="1:9" s="11" customFormat="1" ht="25.15" hidden="1" customHeight="1" x14ac:dyDescent="0.2">
      <c r="A421" s="10">
        <v>218</v>
      </c>
      <c r="B421" s="22" t="s">
        <v>836</v>
      </c>
      <c r="C421" s="78"/>
      <c r="D421" s="22" t="s">
        <v>1004</v>
      </c>
      <c r="E421" s="341"/>
      <c r="F421" s="358"/>
      <c r="G421" s="21" t="s">
        <v>400</v>
      </c>
      <c r="H421" s="19">
        <v>16</v>
      </c>
    </row>
    <row r="422" spans="1:9" s="11" customFormat="1" ht="25.15" hidden="1" customHeight="1" x14ac:dyDescent="0.2">
      <c r="A422" s="10">
        <v>219</v>
      </c>
      <c r="B422" s="22" t="s">
        <v>402</v>
      </c>
      <c r="C422" s="78" t="s">
        <v>838</v>
      </c>
      <c r="D422" s="30" t="s">
        <v>403</v>
      </c>
      <c r="E422" s="67">
        <v>3472567486.8666668</v>
      </c>
      <c r="F422" s="9">
        <f>E422/$I$422</f>
        <v>0.31311916757724639</v>
      </c>
      <c r="G422" s="30" t="s">
        <v>404</v>
      </c>
      <c r="H422" s="24">
        <v>7</v>
      </c>
      <c r="I422" s="73">
        <f>SUM(E422:E424)</f>
        <v>11090242458.6</v>
      </c>
    </row>
    <row r="423" spans="1:9" s="11" customFormat="1" ht="25.15" hidden="1" customHeight="1" x14ac:dyDescent="0.2">
      <c r="A423" s="10">
        <v>219</v>
      </c>
      <c r="B423" s="22" t="s">
        <v>402</v>
      </c>
      <c r="C423" s="78" t="s">
        <v>839</v>
      </c>
      <c r="D423" s="30" t="s">
        <v>405</v>
      </c>
      <c r="E423" s="60">
        <v>1221951098.866667</v>
      </c>
      <c r="F423" s="9">
        <f>E423/$I$422</f>
        <v>0.11018254140324021</v>
      </c>
      <c r="G423" s="30" t="s">
        <v>406</v>
      </c>
      <c r="H423" s="24">
        <v>1</v>
      </c>
    </row>
    <row r="424" spans="1:9" s="11" customFormat="1" ht="25.15" hidden="1" customHeight="1" x14ac:dyDescent="0.2">
      <c r="A424" s="10">
        <v>219</v>
      </c>
      <c r="B424" s="22" t="s">
        <v>402</v>
      </c>
      <c r="C424" s="22"/>
      <c r="D424" s="30" t="s">
        <v>407</v>
      </c>
      <c r="E424" s="60">
        <v>6395723872.8666668</v>
      </c>
      <c r="F424" s="9">
        <f>E424/$I$422</f>
        <v>0.57669829101951342</v>
      </c>
      <c r="G424" s="30" t="s">
        <v>408</v>
      </c>
      <c r="H424" s="24">
        <v>1</v>
      </c>
    </row>
    <row r="425" spans="1:9" s="11" customFormat="1" ht="25.15" hidden="1" customHeight="1" x14ac:dyDescent="0.2">
      <c r="A425" s="10">
        <v>220</v>
      </c>
      <c r="B425" s="22" t="s">
        <v>409</v>
      </c>
      <c r="C425" s="78" t="s">
        <v>840</v>
      </c>
      <c r="D425" s="22" t="s">
        <v>410</v>
      </c>
      <c r="E425" s="364">
        <v>14438</v>
      </c>
      <c r="F425" s="370">
        <f>E425/$I$425</f>
        <v>0.41975811140830327</v>
      </c>
      <c r="G425" s="30" t="s">
        <v>411</v>
      </c>
      <c r="H425" s="19">
        <v>2040</v>
      </c>
      <c r="I425" s="73">
        <f>SUM(E425:E435)</f>
        <v>34396</v>
      </c>
    </row>
    <row r="426" spans="1:9" s="11" customFormat="1" ht="25.15" hidden="1" customHeight="1" x14ac:dyDescent="0.2">
      <c r="A426" s="10">
        <v>220</v>
      </c>
      <c r="B426" s="22" t="s">
        <v>409</v>
      </c>
      <c r="C426" s="22"/>
      <c r="D426" s="22" t="s">
        <v>410</v>
      </c>
      <c r="E426" s="364"/>
      <c r="F426" s="371"/>
      <c r="G426" s="30" t="s">
        <v>412</v>
      </c>
      <c r="H426" s="19">
        <v>108</v>
      </c>
    </row>
    <row r="427" spans="1:9" s="11" customFormat="1" ht="25.15" hidden="1" customHeight="1" x14ac:dyDescent="0.2">
      <c r="A427" s="10">
        <v>220</v>
      </c>
      <c r="B427" s="22" t="s">
        <v>409</v>
      </c>
      <c r="C427" s="22"/>
      <c r="D427" s="22" t="s">
        <v>410</v>
      </c>
      <c r="E427" s="364"/>
      <c r="F427" s="371"/>
      <c r="G427" s="30" t="s">
        <v>413</v>
      </c>
      <c r="H427" s="28">
        <v>0.3</v>
      </c>
    </row>
    <row r="428" spans="1:9" s="11" customFormat="1" ht="25.15" hidden="1" customHeight="1" x14ac:dyDescent="0.2">
      <c r="A428" s="10">
        <v>220</v>
      </c>
      <c r="B428" s="22" t="s">
        <v>409</v>
      </c>
      <c r="C428" s="22"/>
      <c r="D428" s="22" t="s">
        <v>410</v>
      </c>
      <c r="E428" s="364"/>
      <c r="F428" s="371"/>
      <c r="G428" s="30" t="s">
        <v>414</v>
      </c>
      <c r="H428" s="28">
        <v>0.25</v>
      </c>
    </row>
    <row r="429" spans="1:9" s="11" customFormat="1" ht="25.15" hidden="1" customHeight="1" x14ac:dyDescent="0.2">
      <c r="A429" s="10">
        <v>220</v>
      </c>
      <c r="B429" s="22" t="s">
        <v>409</v>
      </c>
      <c r="C429" s="22"/>
      <c r="D429" s="22" t="s">
        <v>410</v>
      </c>
      <c r="E429" s="364"/>
      <c r="F429" s="372"/>
      <c r="G429" s="30" t="s">
        <v>415</v>
      </c>
      <c r="H429" s="19">
        <v>150</v>
      </c>
    </row>
    <row r="430" spans="1:9" s="11" customFormat="1" ht="25.15" hidden="1" customHeight="1" x14ac:dyDescent="0.2">
      <c r="A430" s="10">
        <v>220</v>
      </c>
      <c r="B430" s="22" t="s">
        <v>409</v>
      </c>
      <c r="C430" s="22"/>
      <c r="D430" s="22" t="s">
        <v>416</v>
      </c>
      <c r="E430" s="364">
        <v>6832</v>
      </c>
      <c r="F430" s="370">
        <f>E430/$I$425</f>
        <v>0.19862774741248981</v>
      </c>
      <c r="G430" s="30" t="s">
        <v>417</v>
      </c>
      <c r="H430" s="19">
        <v>30000</v>
      </c>
    </row>
    <row r="431" spans="1:9" s="11" customFormat="1" ht="25.15" hidden="1" customHeight="1" x14ac:dyDescent="0.2">
      <c r="A431" s="10">
        <v>220</v>
      </c>
      <c r="B431" s="22" t="s">
        <v>409</v>
      </c>
      <c r="C431" s="22"/>
      <c r="D431" s="22" t="s">
        <v>416</v>
      </c>
      <c r="E431" s="364"/>
      <c r="F431" s="372"/>
      <c r="G431" s="30" t="s">
        <v>418</v>
      </c>
      <c r="H431" s="28">
        <v>1</v>
      </c>
    </row>
    <row r="432" spans="1:9" s="11" customFormat="1" ht="25.15" hidden="1" customHeight="1" x14ac:dyDescent="0.2">
      <c r="A432" s="10">
        <v>220</v>
      </c>
      <c r="B432" s="22" t="s">
        <v>409</v>
      </c>
      <c r="C432" s="22"/>
      <c r="D432" s="22" t="s">
        <v>419</v>
      </c>
      <c r="E432" s="364">
        <v>13126</v>
      </c>
      <c r="F432" s="370">
        <f>E432/$I$425</f>
        <v>0.38161414117920689</v>
      </c>
      <c r="G432" s="30" t="s">
        <v>420</v>
      </c>
      <c r="H432" s="19">
        <v>85</v>
      </c>
    </row>
    <row r="433" spans="1:9" s="11" customFormat="1" ht="25.15" hidden="1" customHeight="1" x14ac:dyDescent="0.2">
      <c r="A433" s="10">
        <v>220</v>
      </c>
      <c r="B433" s="22" t="s">
        <v>409</v>
      </c>
      <c r="C433" s="22"/>
      <c r="D433" s="22" t="s">
        <v>421</v>
      </c>
      <c r="E433" s="364"/>
      <c r="F433" s="371"/>
      <c r="G433" s="30" t="s">
        <v>422</v>
      </c>
      <c r="H433" s="19">
        <v>53</v>
      </c>
    </row>
    <row r="434" spans="1:9" s="11" customFormat="1" ht="25.15" hidden="1" customHeight="1" x14ac:dyDescent="0.2">
      <c r="A434" s="10">
        <v>220</v>
      </c>
      <c r="B434" s="22" t="s">
        <v>409</v>
      </c>
      <c r="C434" s="22"/>
      <c r="D434" s="22" t="s">
        <v>421</v>
      </c>
      <c r="E434" s="364"/>
      <c r="F434" s="371"/>
      <c r="G434" s="30" t="s">
        <v>423</v>
      </c>
      <c r="H434" s="19">
        <v>17</v>
      </c>
    </row>
    <row r="435" spans="1:9" s="11" customFormat="1" ht="25.15" hidden="1" customHeight="1" x14ac:dyDescent="0.2">
      <c r="A435" s="10">
        <v>220</v>
      </c>
      <c r="B435" s="22" t="s">
        <v>409</v>
      </c>
      <c r="C435" s="22"/>
      <c r="D435" s="22" t="s">
        <v>421</v>
      </c>
      <c r="E435" s="364"/>
      <c r="F435" s="372"/>
      <c r="G435" s="30" t="s">
        <v>424</v>
      </c>
      <c r="H435" s="19">
        <v>10</v>
      </c>
    </row>
    <row r="436" spans="1:9" s="11" customFormat="1" ht="25.15" hidden="1" customHeight="1" x14ac:dyDescent="0.2">
      <c r="A436" s="10">
        <v>221</v>
      </c>
      <c r="B436" s="30" t="s">
        <v>425</v>
      </c>
      <c r="C436" s="78" t="s">
        <v>841</v>
      </c>
      <c r="D436" s="30" t="s">
        <v>426</v>
      </c>
      <c r="E436" s="367">
        <v>13971809000</v>
      </c>
      <c r="F436" s="356">
        <f>E436/$I$436</f>
        <v>0.64807191562927124</v>
      </c>
      <c r="G436" s="14" t="s">
        <v>427</v>
      </c>
      <c r="H436" s="35">
        <v>2</v>
      </c>
      <c r="I436" s="73">
        <f>SUM(E436:E448)</f>
        <v>21559041000</v>
      </c>
    </row>
    <row r="437" spans="1:9" s="11" customFormat="1" ht="25.15" hidden="1" customHeight="1" x14ac:dyDescent="0.2">
      <c r="A437" s="10">
        <v>221</v>
      </c>
      <c r="B437" s="30" t="s">
        <v>425</v>
      </c>
      <c r="C437" s="78" t="s">
        <v>842</v>
      </c>
      <c r="D437" s="30" t="s">
        <v>426</v>
      </c>
      <c r="E437" s="368"/>
      <c r="F437" s="357"/>
      <c r="G437" s="14" t="s">
        <v>428</v>
      </c>
      <c r="H437" s="35">
        <v>2225</v>
      </c>
    </row>
    <row r="438" spans="1:9" s="11" customFormat="1" ht="25.15" hidden="1" customHeight="1" x14ac:dyDescent="0.2">
      <c r="A438" s="10">
        <v>221</v>
      </c>
      <c r="B438" s="30" t="s">
        <v>425</v>
      </c>
      <c r="C438" s="78" t="s">
        <v>843</v>
      </c>
      <c r="D438" s="30" t="s">
        <v>426</v>
      </c>
      <c r="E438" s="368"/>
      <c r="F438" s="357"/>
      <c r="G438" s="14" t="s">
        <v>429</v>
      </c>
      <c r="H438" s="35">
        <v>60</v>
      </c>
    </row>
    <row r="439" spans="1:9" s="11" customFormat="1" ht="25.15" hidden="1" customHeight="1" x14ac:dyDescent="0.2">
      <c r="A439" s="10">
        <v>221</v>
      </c>
      <c r="B439" s="30" t="s">
        <v>425</v>
      </c>
      <c r="C439" s="78" t="s">
        <v>844</v>
      </c>
      <c r="D439" s="30" t="s">
        <v>426</v>
      </c>
      <c r="E439" s="368"/>
      <c r="F439" s="357"/>
      <c r="G439" s="14" t="s">
        <v>430</v>
      </c>
      <c r="H439" s="35">
        <v>100</v>
      </c>
    </row>
    <row r="440" spans="1:9" s="11" customFormat="1" ht="25.15" hidden="1" customHeight="1" x14ac:dyDescent="0.2">
      <c r="A440" s="10">
        <v>221</v>
      </c>
      <c r="B440" s="30" t="s">
        <v>425</v>
      </c>
      <c r="C440" s="78" t="s">
        <v>845</v>
      </c>
      <c r="D440" s="30" t="s">
        <v>426</v>
      </c>
      <c r="E440" s="368"/>
      <c r="F440" s="357"/>
      <c r="G440" s="14" t="s">
        <v>431</v>
      </c>
      <c r="H440" s="35">
        <v>80</v>
      </c>
    </row>
    <row r="441" spans="1:9" s="11" customFormat="1" ht="25.15" hidden="1" customHeight="1" x14ac:dyDescent="0.2">
      <c r="A441" s="10">
        <v>221</v>
      </c>
      <c r="B441" s="30" t="s">
        <v>425</v>
      </c>
      <c r="C441" s="78" t="s">
        <v>846</v>
      </c>
      <c r="D441" s="30" t="s">
        <v>426</v>
      </c>
      <c r="E441" s="368"/>
      <c r="F441" s="357"/>
      <c r="G441" s="14" t="s">
        <v>432</v>
      </c>
      <c r="H441" s="35">
        <v>69</v>
      </c>
    </row>
    <row r="442" spans="1:9" s="11" customFormat="1" ht="25.15" hidden="1" customHeight="1" x14ac:dyDescent="0.2">
      <c r="A442" s="375">
        <v>221</v>
      </c>
      <c r="B442" s="379" t="s">
        <v>425</v>
      </c>
      <c r="C442" s="78" t="s">
        <v>847</v>
      </c>
      <c r="D442" s="379" t="s">
        <v>426</v>
      </c>
      <c r="E442" s="368"/>
      <c r="F442" s="357"/>
      <c r="G442" s="397" t="s">
        <v>433</v>
      </c>
      <c r="H442" s="399">
        <v>10</v>
      </c>
    </row>
    <row r="443" spans="1:9" s="11" customFormat="1" ht="25.15" hidden="1" customHeight="1" x14ac:dyDescent="0.2">
      <c r="A443" s="376"/>
      <c r="B443" s="380"/>
      <c r="C443" s="78" t="s">
        <v>848</v>
      </c>
      <c r="D443" s="380"/>
      <c r="E443" s="369"/>
      <c r="F443" s="358"/>
      <c r="G443" s="398"/>
      <c r="H443" s="400"/>
    </row>
    <row r="444" spans="1:9" s="11" customFormat="1" ht="25.15" hidden="1" customHeight="1" x14ac:dyDescent="0.2">
      <c r="A444" s="10">
        <v>221</v>
      </c>
      <c r="B444" s="30" t="s">
        <v>434</v>
      </c>
      <c r="C444" s="78" t="s">
        <v>849</v>
      </c>
      <c r="D444" s="30" t="s">
        <v>435</v>
      </c>
      <c r="E444" s="341">
        <v>7587232000</v>
      </c>
      <c r="F444" s="356">
        <f>E444/$I$436</f>
        <v>0.35192808437072876</v>
      </c>
      <c r="G444" s="14" t="s">
        <v>436</v>
      </c>
      <c r="H444" s="35">
        <v>80000</v>
      </c>
    </row>
    <row r="445" spans="1:9" s="11" customFormat="1" ht="25.15" hidden="1" customHeight="1" x14ac:dyDescent="0.2">
      <c r="A445" s="10">
        <v>221</v>
      </c>
      <c r="B445" s="30" t="s">
        <v>434</v>
      </c>
      <c r="C445" s="78" t="s">
        <v>850</v>
      </c>
      <c r="D445" s="30" t="s">
        <v>435</v>
      </c>
      <c r="E445" s="341"/>
      <c r="F445" s="357"/>
      <c r="G445" s="14" t="s">
        <v>437</v>
      </c>
      <c r="H445" s="35">
        <v>400000</v>
      </c>
    </row>
    <row r="446" spans="1:9" s="11" customFormat="1" ht="25.15" hidden="1" customHeight="1" x14ac:dyDescent="0.2">
      <c r="A446" s="10">
        <v>221</v>
      </c>
      <c r="B446" s="30" t="s">
        <v>434</v>
      </c>
      <c r="C446" s="78" t="s">
        <v>851</v>
      </c>
      <c r="D446" s="30" t="s">
        <v>435</v>
      </c>
      <c r="E446" s="341"/>
      <c r="F446" s="357"/>
      <c r="G446" s="14" t="s">
        <v>438</v>
      </c>
      <c r="H446" s="35">
        <v>40</v>
      </c>
    </row>
    <row r="447" spans="1:9" s="11" customFormat="1" ht="25.15" hidden="1" customHeight="1" x14ac:dyDescent="0.2">
      <c r="A447" s="10">
        <v>221</v>
      </c>
      <c r="B447" s="30" t="s">
        <v>434</v>
      </c>
      <c r="C447" s="78" t="s">
        <v>852</v>
      </c>
      <c r="D447" s="30" t="s">
        <v>435</v>
      </c>
      <c r="E447" s="341"/>
      <c r="F447" s="357"/>
      <c r="G447" s="14" t="s">
        <v>439</v>
      </c>
      <c r="H447" s="35">
        <v>5000</v>
      </c>
    </row>
    <row r="448" spans="1:9" s="11" customFormat="1" ht="25.15" hidden="1" customHeight="1" x14ac:dyDescent="0.2">
      <c r="A448" s="10">
        <v>221</v>
      </c>
      <c r="B448" s="30" t="s">
        <v>434</v>
      </c>
      <c r="C448" s="30"/>
      <c r="D448" s="30" t="s">
        <v>435</v>
      </c>
      <c r="E448" s="341"/>
      <c r="F448" s="358"/>
      <c r="G448" s="14" t="s">
        <v>440</v>
      </c>
      <c r="H448" s="35">
        <v>50</v>
      </c>
    </row>
    <row r="449" spans="1:9" s="11" customFormat="1" ht="25.15" hidden="1" customHeight="1" x14ac:dyDescent="0.2">
      <c r="A449" s="10">
        <v>222</v>
      </c>
      <c r="B449" s="22" t="s">
        <v>441</v>
      </c>
      <c r="C449" s="78" t="s">
        <v>853</v>
      </c>
      <c r="D449" s="22" t="s">
        <v>442</v>
      </c>
      <c r="E449" s="60">
        <v>33048444512</v>
      </c>
      <c r="F449" s="75">
        <f>E449/$I$449</f>
        <v>0.2743520215175162</v>
      </c>
      <c r="G449" s="21" t="s">
        <v>443</v>
      </c>
      <c r="H449" s="19">
        <v>12882</v>
      </c>
      <c r="I449" s="73">
        <f>SUM(E449:E452)</f>
        <v>120460000000</v>
      </c>
    </row>
    <row r="450" spans="1:9" s="11" customFormat="1" ht="25.15" hidden="1" customHeight="1" x14ac:dyDescent="0.2">
      <c r="A450" s="10">
        <v>222</v>
      </c>
      <c r="B450" s="22" t="s">
        <v>441</v>
      </c>
      <c r="C450" s="78" t="s">
        <v>854</v>
      </c>
      <c r="D450" s="22" t="s">
        <v>444</v>
      </c>
      <c r="E450" s="60">
        <v>30034306138</v>
      </c>
      <c r="F450" s="75">
        <f>E450/$I$449</f>
        <v>0.24933011902706292</v>
      </c>
      <c r="G450" s="21" t="s">
        <v>445</v>
      </c>
      <c r="H450" s="19">
        <v>207000</v>
      </c>
    </row>
    <row r="451" spans="1:9" s="11" customFormat="1" ht="25.15" hidden="1" customHeight="1" x14ac:dyDescent="0.2">
      <c r="A451" s="10">
        <v>222</v>
      </c>
      <c r="B451" s="22" t="s">
        <v>441</v>
      </c>
      <c r="C451" s="78" t="s">
        <v>855</v>
      </c>
      <c r="D451" s="22" t="s">
        <v>446</v>
      </c>
      <c r="E451" s="60">
        <v>46338318769</v>
      </c>
      <c r="F451" s="75">
        <f>E451/$I$449</f>
        <v>0.38467805718910841</v>
      </c>
      <c r="G451" s="21" t="s">
        <v>447</v>
      </c>
      <c r="H451" s="19">
        <v>34</v>
      </c>
    </row>
    <row r="452" spans="1:9" s="11" customFormat="1" ht="25.15" hidden="1" customHeight="1" x14ac:dyDescent="0.2">
      <c r="A452" s="10">
        <v>222</v>
      </c>
      <c r="B452" s="22" t="s">
        <v>448</v>
      </c>
      <c r="C452" s="78" t="s">
        <v>856</v>
      </c>
      <c r="D452" s="22" t="s">
        <v>449</v>
      </c>
      <c r="E452" s="60">
        <v>11038930581</v>
      </c>
      <c r="F452" s="75">
        <f>E452/$I$449</f>
        <v>9.1639802266312465E-2</v>
      </c>
      <c r="G452" s="41" t="s">
        <v>450</v>
      </c>
      <c r="H452" s="19">
        <v>461</v>
      </c>
    </row>
    <row r="453" spans="1:9" s="11" customFormat="1" ht="25.15" hidden="1" customHeight="1" x14ac:dyDescent="0.2">
      <c r="A453" s="10">
        <v>226</v>
      </c>
      <c r="B453" s="22" t="s">
        <v>451</v>
      </c>
      <c r="C453" s="78" t="s">
        <v>857</v>
      </c>
      <c r="D453" s="22" t="s">
        <v>452</v>
      </c>
      <c r="E453" s="60">
        <v>11118000000</v>
      </c>
      <c r="F453" s="75">
        <f>E453/$I$453</f>
        <v>0.23527171152869478</v>
      </c>
      <c r="G453" s="14" t="s">
        <v>453</v>
      </c>
      <c r="H453" s="19">
        <v>100</v>
      </c>
      <c r="I453" s="73">
        <f>SUM(E453:E456)</f>
        <v>47256000000</v>
      </c>
    </row>
    <row r="454" spans="1:9" s="11" customFormat="1" ht="25.15" hidden="1" customHeight="1" x14ac:dyDescent="0.2">
      <c r="A454" s="10">
        <v>226</v>
      </c>
      <c r="B454" s="22" t="s">
        <v>451</v>
      </c>
      <c r="C454" s="78" t="s">
        <v>858</v>
      </c>
      <c r="D454" s="22" t="s">
        <v>454</v>
      </c>
      <c r="E454" s="60">
        <v>2429000000</v>
      </c>
      <c r="F454" s="75">
        <f>E454/$I$453</f>
        <v>5.140088031149484E-2</v>
      </c>
      <c r="G454" s="21" t="s">
        <v>455</v>
      </c>
      <c r="H454" s="19">
        <v>75</v>
      </c>
    </row>
    <row r="455" spans="1:9" s="11" customFormat="1" ht="25.15" hidden="1" customHeight="1" x14ac:dyDescent="0.2">
      <c r="A455" s="10">
        <v>226</v>
      </c>
      <c r="B455" s="22" t="s">
        <v>451</v>
      </c>
      <c r="C455" s="78" t="s">
        <v>859</v>
      </c>
      <c r="D455" s="22" t="s">
        <v>456</v>
      </c>
      <c r="E455" s="67">
        <v>0</v>
      </c>
      <c r="F455" s="75">
        <f>E455/$I$453</f>
        <v>0</v>
      </c>
      <c r="G455" s="21" t="s">
        <v>457</v>
      </c>
      <c r="H455" s="19">
        <v>20</v>
      </c>
    </row>
    <row r="456" spans="1:9" s="11" customFormat="1" ht="25.15" hidden="1" customHeight="1" x14ac:dyDescent="0.2">
      <c r="A456" s="10">
        <v>226</v>
      </c>
      <c r="B456" s="22" t="s">
        <v>451</v>
      </c>
      <c r="C456" s="78" t="s">
        <v>860</v>
      </c>
      <c r="D456" s="22" t="s">
        <v>458</v>
      </c>
      <c r="E456" s="60">
        <v>33709000000</v>
      </c>
      <c r="F456" s="75">
        <f>E456/$I$453</f>
        <v>0.71332740815981044</v>
      </c>
      <c r="G456" s="21" t="s">
        <v>459</v>
      </c>
      <c r="H456" s="19">
        <v>6</v>
      </c>
    </row>
    <row r="457" spans="1:9" s="11" customFormat="1" ht="25.15" hidden="1" customHeight="1" x14ac:dyDescent="0.2">
      <c r="A457" s="10">
        <v>227</v>
      </c>
      <c r="B457" s="22" t="s">
        <v>460</v>
      </c>
      <c r="C457" s="78" t="s">
        <v>861</v>
      </c>
      <c r="D457" s="22" t="s">
        <v>461</v>
      </c>
      <c r="E457" s="331">
        <v>160352202784.44067</v>
      </c>
      <c r="F457" s="333">
        <f>E457/I457</f>
        <v>1</v>
      </c>
      <c r="G457" s="21" t="s">
        <v>462</v>
      </c>
      <c r="H457" s="48">
        <v>307.5</v>
      </c>
      <c r="I457" s="73">
        <f>SUM(E457)</f>
        <v>160352202784.44067</v>
      </c>
    </row>
    <row r="458" spans="1:9" s="11" customFormat="1" ht="25.15" hidden="1" customHeight="1" x14ac:dyDescent="0.2">
      <c r="A458" s="10">
        <v>227</v>
      </c>
      <c r="B458" s="22" t="s">
        <v>460</v>
      </c>
      <c r="C458" s="22"/>
      <c r="D458" s="22" t="s">
        <v>461</v>
      </c>
      <c r="E458" s="331"/>
      <c r="F458" s="334"/>
      <c r="G458" s="21" t="s">
        <v>463</v>
      </c>
      <c r="H458" s="48">
        <v>16.5</v>
      </c>
    </row>
    <row r="459" spans="1:9" s="11" customFormat="1" ht="25.15" hidden="1" customHeight="1" x14ac:dyDescent="0.2">
      <c r="A459" s="10">
        <v>227</v>
      </c>
      <c r="B459" s="22" t="s">
        <v>460</v>
      </c>
      <c r="C459" s="22"/>
      <c r="D459" s="22" t="s">
        <v>461</v>
      </c>
      <c r="E459" s="331"/>
      <c r="F459" s="334"/>
      <c r="G459" s="21" t="s">
        <v>464</v>
      </c>
      <c r="H459" s="19">
        <v>9</v>
      </c>
    </row>
    <row r="460" spans="1:9" s="11" customFormat="1" ht="25.15" hidden="1" customHeight="1" x14ac:dyDescent="0.2">
      <c r="A460" s="10">
        <v>227</v>
      </c>
      <c r="B460" s="22" t="s">
        <v>460</v>
      </c>
      <c r="C460" s="22"/>
      <c r="D460" s="22" t="s">
        <v>461</v>
      </c>
      <c r="E460" s="331"/>
      <c r="F460" s="335"/>
      <c r="G460" s="21" t="s">
        <v>465</v>
      </c>
      <c r="H460" s="19" t="s">
        <v>466</v>
      </c>
    </row>
    <row r="461" spans="1:9" s="11" customFormat="1" ht="25.15" hidden="1" customHeight="1" x14ac:dyDescent="0.2">
      <c r="A461" s="10">
        <v>228</v>
      </c>
      <c r="B461" s="25" t="s">
        <v>467</v>
      </c>
      <c r="C461" s="78" t="s">
        <v>862</v>
      </c>
      <c r="D461" s="30" t="s">
        <v>468</v>
      </c>
      <c r="E461" s="67">
        <v>17824943400</v>
      </c>
      <c r="F461" s="9">
        <f>E461/$I$461</f>
        <v>0.14832899331673177</v>
      </c>
      <c r="G461" s="14" t="s">
        <v>469</v>
      </c>
      <c r="H461" s="36">
        <v>2211865</v>
      </c>
      <c r="I461" s="73">
        <f>SUM(E461:E472)</f>
        <v>120171673800.39999</v>
      </c>
    </row>
    <row r="462" spans="1:9" s="11" customFormat="1" ht="25.15" hidden="1" customHeight="1" x14ac:dyDescent="0.2">
      <c r="A462" s="10">
        <v>228</v>
      </c>
      <c r="B462" s="25" t="s">
        <v>467</v>
      </c>
      <c r="C462" s="25"/>
      <c r="D462" s="30" t="s">
        <v>470</v>
      </c>
      <c r="E462" s="331">
        <v>85247071400.399994</v>
      </c>
      <c r="F462" s="356">
        <f t="shared" ref="F462:F472" si="7">E462/$I$461</f>
        <v>0.70937741569607937</v>
      </c>
      <c r="G462" s="14" t="s">
        <v>471</v>
      </c>
      <c r="H462" s="37">
        <v>2008246</v>
      </c>
    </row>
    <row r="463" spans="1:9" s="11" customFormat="1" ht="25.15" hidden="1" customHeight="1" x14ac:dyDescent="0.2">
      <c r="A463" s="10">
        <v>228</v>
      </c>
      <c r="B463" s="25" t="s">
        <v>467</v>
      </c>
      <c r="C463" s="25"/>
      <c r="D463" s="30" t="s">
        <v>470</v>
      </c>
      <c r="E463" s="331"/>
      <c r="F463" s="357"/>
      <c r="G463" s="14" t="s">
        <v>472</v>
      </c>
      <c r="H463" s="37">
        <v>15382</v>
      </c>
    </row>
    <row r="464" spans="1:9" s="11" customFormat="1" ht="25.15" hidden="1" customHeight="1" x14ac:dyDescent="0.2">
      <c r="A464" s="10">
        <v>228</v>
      </c>
      <c r="B464" s="25" t="s">
        <v>467</v>
      </c>
      <c r="C464" s="25"/>
      <c r="D464" s="30" t="s">
        <v>470</v>
      </c>
      <c r="E464" s="331"/>
      <c r="F464" s="358"/>
      <c r="G464" s="14" t="s">
        <v>473</v>
      </c>
      <c r="H464" s="37">
        <v>302530</v>
      </c>
    </row>
    <row r="465" spans="1:8" s="11" customFormat="1" ht="25.15" hidden="1" customHeight="1" x14ac:dyDescent="0.2">
      <c r="A465" s="10">
        <v>228</v>
      </c>
      <c r="B465" s="25" t="s">
        <v>467</v>
      </c>
      <c r="C465" s="25"/>
      <c r="D465" s="30" t="s">
        <v>474</v>
      </c>
      <c r="E465" s="60">
        <v>5305000000</v>
      </c>
      <c r="F465" s="9">
        <f t="shared" si="7"/>
        <v>4.4145178578534054E-2</v>
      </c>
      <c r="G465" s="14" t="s">
        <v>475</v>
      </c>
      <c r="H465" s="37">
        <v>60</v>
      </c>
    </row>
    <row r="466" spans="1:8" s="11" customFormat="1" ht="25.15" hidden="1" customHeight="1" x14ac:dyDescent="0.2">
      <c r="A466" s="10">
        <v>228</v>
      </c>
      <c r="B466" s="25" t="s">
        <v>476</v>
      </c>
      <c r="C466" s="78" t="s">
        <v>863</v>
      </c>
      <c r="D466" s="22" t="s">
        <v>477</v>
      </c>
      <c r="E466" s="341">
        <v>5856659000</v>
      </c>
      <c r="F466" s="356">
        <f t="shared" si="7"/>
        <v>4.8735769543558662E-2</v>
      </c>
      <c r="G466" s="14" t="s">
        <v>478</v>
      </c>
      <c r="H466" s="38">
        <v>4878</v>
      </c>
    </row>
    <row r="467" spans="1:8" s="11" customFormat="1" ht="25.15" hidden="1" customHeight="1" x14ac:dyDescent="0.2">
      <c r="A467" s="10">
        <v>228</v>
      </c>
      <c r="B467" s="25" t="s">
        <v>476</v>
      </c>
      <c r="C467" s="78" t="s">
        <v>864</v>
      </c>
      <c r="D467" s="22" t="s">
        <v>477</v>
      </c>
      <c r="E467" s="341"/>
      <c r="F467" s="357"/>
      <c r="G467" s="14" t="s">
        <v>479</v>
      </c>
      <c r="H467" s="38">
        <v>3828</v>
      </c>
    </row>
    <row r="468" spans="1:8" s="11" customFormat="1" ht="25.15" hidden="1" customHeight="1" x14ac:dyDescent="0.2">
      <c r="A468" s="10">
        <v>228</v>
      </c>
      <c r="B468" s="25" t="s">
        <v>476</v>
      </c>
      <c r="C468" s="25"/>
      <c r="D468" s="22" t="s">
        <v>477</v>
      </c>
      <c r="E468" s="341"/>
      <c r="F468" s="357"/>
      <c r="G468" s="14" t="s">
        <v>480</v>
      </c>
      <c r="H468" s="38">
        <v>8106</v>
      </c>
    </row>
    <row r="469" spans="1:8" s="11" customFormat="1" ht="25.15" hidden="1" customHeight="1" x14ac:dyDescent="0.2">
      <c r="A469" s="10">
        <v>228</v>
      </c>
      <c r="B469" s="25" t="s">
        <v>476</v>
      </c>
      <c r="C469" s="25"/>
      <c r="D469" s="22" t="s">
        <v>477</v>
      </c>
      <c r="E469" s="341"/>
      <c r="F469" s="357"/>
      <c r="G469" s="14" t="s">
        <v>481</v>
      </c>
      <c r="H469" s="18">
        <v>12</v>
      </c>
    </row>
    <row r="470" spans="1:8" s="11" customFormat="1" ht="25.15" hidden="1" customHeight="1" x14ac:dyDescent="0.2">
      <c r="A470" s="10">
        <v>228</v>
      </c>
      <c r="B470" s="25" t="s">
        <v>476</v>
      </c>
      <c r="C470" s="25"/>
      <c r="D470" s="22" t="s">
        <v>477</v>
      </c>
      <c r="E470" s="341"/>
      <c r="F470" s="358"/>
      <c r="G470" s="14" t="s">
        <v>482</v>
      </c>
      <c r="H470" s="18">
        <v>1</v>
      </c>
    </row>
    <row r="471" spans="1:8" s="11" customFormat="1" ht="25.15" hidden="1" customHeight="1" x14ac:dyDescent="0.2">
      <c r="A471" s="10">
        <v>228</v>
      </c>
      <c r="B471" s="25" t="s">
        <v>483</v>
      </c>
      <c r="C471" s="87" t="s">
        <v>865</v>
      </c>
      <c r="D471" s="22" t="s">
        <v>484</v>
      </c>
      <c r="E471" s="67">
        <v>100000000</v>
      </c>
      <c r="F471" s="9">
        <f t="shared" si="7"/>
        <v>8.3214285727679655E-4</v>
      </c>
      <c r="G471" s="14" t="s">
        <v>485</v>
      </c>
      <c r="H471" s="38">
        <v>3396</v>
      </c>
    </row>
    <row r="472" spans="1:8" s="11" customFormat="1" ht="25.15" hidden="1" customHeight="1" x14ac:dyDescent="0.2">
      <c r="A472" s="10">
        <v>228</v>
      </c>
      <c r="B472" s="25" t="s">
        <v>486</v>
      </c>
      <c r="C472" s="87" t="s">
        <v>866</v>
      </c>
      <c r="D472" s="22" t="s">
        <v>487</v>
      </c>
      <c r="E472" s="67">
        <v>5838000000</v>
      </c>
      <c r="F472" s="9">
        <f t="shared" si="7"/>
        <v>4.8580500007819383E-2</v>
      </c>
      <c r="G472" s="42" t="s">
        <v>488</v>
      </c>
      <c r="H472" s="38">
        <v>23258</v>
      </c>
    </row>
    <row r="473" spans="1:8" s="11" customFormat="1" ht="25.15" hidden="1" customHeight="1" x14ac:dyDescent="0.2">
      <c r="A473" s="10">
        <v>229</v>
      </c>
      <c r="B473" s="30" t="s">
        <v>489</v>
      </c>
      <c r="C473" s="78" t="s">
        <v>867</v>
      </c>
      <c r="D473" s="30" t="s">
        <v>490</v>
      </c>
      <c r="E473" s="60">
        <v>0</v>
      </c>
      <c r="F473" s="75"/>
      <c r="G473" s="30" t="s">
        <v>491</v>
      </c>
      <c r="H473" s="19">
        <v>31000</v>
      </c>
    </row>
    <row r="474" spans="1:8" s="11" customFormat="1" ht="25.15" hidden="1" customHeight="1" x14ac:dyDescent="0.2">
      <c r="A474" s="10">
        <v>229</v>
      </c>
      <c r="B474" s="30" t="s">
        <v>492</v>
      </c>
      <c r="C474" s="78" t="s">
        <v>868</v>
      </c>
      <c r="D474" s="30" t="s">
        <v>493</v>
      </c>
      <c r="E474" s="60">
        <v>0</v>
      </c>
      <c r="F474" s="75"/>
      <c r="G474" s="30" t="s">
        <v>494</v>
      </c>
      <c r="H474" s="19">
        <v>13098</v>
      </c>
    </row>
    <row r="475" spans="1:8" s="11" customFormat="1" ht="25.15" hidden="1" customHeight="1" x14ac:dyDescent="0.2">
      <c r="A475" s="10">
        <v>229</v>
      </c>
      <c r="B475" s="30" t="s">
        <v>492</v>
      </c>
      <c r="C475" s="30"/>
      <c r="D475" s="30" t="s">
        <v>495</v>
      </c>
      <c r="E475" s="60">
        <v>0</v>
      </c>
      <c r="F475" s="75"/>
      <c r="G475" s="30" t="s">
        <v>496</v>
      </c>
      <c r="H475" s="19">
        <v>1870</v>
      </c>
    </row>
    <row r="476" spans="1:8" s="11" customFormat="1" ht="25.15" hidden="1" customHeight="1" x14ac:dyDescent="0.2">
      <c r="A476" s="10">
        <v>229</v>
      </c>
      <c r="B476" s="30" t="s">
        <v>492</v>
      </c>
      <c r="C476" s="30"/>
      <c r="D476" s="30" t="s">
        <v>497</v>
      </c>
      <c r="E476" s="60">
        <v>0</v>
      </c>
      <c r="F476" s="75"/>
      <c r="G476" s="30" t="s">
        <v>498</v>
      </c>
      <c r="H476" s="19">
        <v>6072</v>
      </c>
    </row>
    <row r="477" spans="1:8" s="11" customFormat="1" ht="25.15" hidden="1" customHeight="1" x14ac:dyDescent="0.2">
      <c r="A477" s="10">
        <v>229</v>
      </c>
      <c r="B477" s="30" t="s">
        <v>492</v>
      </c>
      <c r="C477" s="30"/>
      <c r="D477" s="30" t="s">
        <v>499</v>
      </c>
      <c r="E477" s="60">
        <v>0</v>
      </c>
      <c r="F477" s="75"/>
      <c r="G477" s="30" t="s">
        <v>500</v>
      </c>
      <c r="H477" s="19">
        <v>792</v>
      </c>
    </row>
    <row r="478" spans="1:8" s="11" customFormat="1" ht="25.15" hidden="1" customHeight="1" x14ac:dyDescent="0.2">
      <c r="A478" s="10">
        <v>229</v>
      </c>
      <c r="B478" s="30" t="s">
        <v>492</v>
      </c>
      <c r="C478" s="30"/>
      <c r="D478" s="30" t="s">
        <v>501</v>
      </c>
      <c r="E478" s="60">
        <v>0</v>
      </c>
      <c r="F478" s="75"/>
      <c r="G478" s="30" t="s">
        <v>502</v>
      </c>
      <c r="H478" s="28">
        <v>0.73</v>
      </c>
    </row>
    <row r="479" spans="1:8" s="11" customFormat="1" ht="25.15" hidden="1" customHeight="1" x14ac:dyDescent="0.2">
      <c r="A479" s="10">
        <v>229</v>
      </c>
      <c r="B479" s="30" t="s">
        <v>503</v>
      </c>
      <c r="C479" s="78" t="s">
        <v>869</v>
      </c>
      <c r="D479" s="30" t="s">
        <v>504</v>
      </c>
      <c r="E479" s="60">
        <v>0</v>
      </c>
      <c r="F479" s="75"/>
      <c r="G479" s="30" t="s">
        <v>505</v>
      </c>
      <c r="H479" s="19">
        <v>11</v>
      </c>
    </row>
    <row r="480" spans="1:8" s="11" customFormat="1" ht="25.15" hidden="1" customHeight="1" x14ac:dyDescent="0.2">
      <c r="A480" s="10">
        <v>229</v>
      </c>
      <c r="B480" s="30" t="s">
        <v>503</v>
      </c>
      <c r="C480" s="30"/>
      <c r="D480" s="30" t="s">
        <v>506</v>
      </c>
      <c r="E480" s="60">
        <v>0</v>
      </c>
      <c r="F480" s="75"/>
      <c r="G480" s="30" t="s">
        <v>507</v>
      </c>
      <c r="H480" s="19">
        <v>3</v>
      </c>
    </row>
    <row r="481" spans="1:9" s="11" customFormat="1" ht="25.15" hidden="1" customHeight="1" x14ac:dyDescent="0.2">
      <c r="A481" s="10">
        <v>229</v>
      </c>
      <c r="B481" s="30" t="s">
        <v>503</v>
      </c>
      <c r="C481" s="30"/>
      <c r="D481" s="30" t="s">
        <v>508</v>
      </c>
      <c r="E481" s="60">
        <v>0</v>
      </c>
      <c r="F481" s="75"/>
      <c r="G481" s="30" t="s">
        <v>509</v>
      </c>
      <c r="H481" s="19">
        <v>300</v>
      </c>
    </row>
    <row r="482" spans="1:9" s="11" customFormat="1" ht="25.15" hidden="1" customHeight="1" x14ac:dyDescent="0.2">
      <c r="A482" s="10">
        <v>230</v>
      </c>
      <c r="B482" s="30" t="s">
        <v>510</v>
      </c>
      <c r="C482" s="78" t="s">
        <v>870</v>
      </c>
      <c r="D482" s="7" t="s">
        <v>511</v>
      </c>
      <c r="E482" s="388">
        <v>6972530500</v>
      </c>
      <c r="F482" s="333">
        <f>E482/$I$482</f>
        <v>0.23408724034895012</v>
      </c>
      <c r="G482" s="7" t="s">
        <v>512</v>
      </c>
      <c r="H482" s="19">
        <v>16621</v>
      </c>
      <c r="I482" s="73">
        <f>SUM(E482:E497)</f>
        <v>29786034000</v>
      </c>
    </row>
    <row r="483" spans="1:9" s="11" customFormat="1" ht="25.15" hidden="1" customHeight="1" x14ac:dyDescent="0.2">
      <c r="A483" s="10">
        <v>230</v>
      </c>
      <c r="B483" s="30" t="s">
        <v>510</v>
      </c>
      <c r="C483" s="78" t="s">
        <v>871</v>
      </c>
      <c r="D483" s="7" t="s">
        <v>511</v>
      </c>
      <c r="E483" s="389"/>
      <c r="F483" s="334"/>
      <c r="G483" s="7" t="s">
        <v>513</v>
      </c>
      <c r="H483" s="19">
        <v>29007</v>
      </c>
    </row>
    <row r="484" spans="1:9" s="11" customFormat="1" ht="25.15" hidden="1" customHeight="1" x14ac:dyDescent="0.2">
      <c r="A484" s="375">
        <v>230</v>
      </c>
      <c r="B484" s="379" t="s">
        <v>510</v>
      </c>
      <c r="C484" s="78" t="s">
        <v>872</v>
      </c>
      <c r="D484" s="386" t="s">
        <v>511</v>
      </c>
      <c r="E484" s="389"/>
      <c r="F484" s="334"/>
      <c r="G484" s="386" t="s">
        <v>514</v>
      </c>
      <c r="H484" s="391">
        <v>3467</v>
      </c>
    </row>
    <row r="485" spans="1:9" s="11" customFormat="1" ht="25.15" hidden="1" customHeight="1" x14ac:dyDescent="0.2">
      <c r="A485" s="376"/>
      <c r="B485" s="380"/>
      <c r="C485" s="78" t="s">
        <v>873</v>
      </c>
      <c r="D485" s="387"/>
      <c r="E485" s="390"/>
      <c r="F485" s="335"/>
      <c r="G485" s="387"/>
      <c r="H485" s="392"/>
    </row>
    <row r="486" spans="1:9" s="11" customFormat="1" ht="25.15" hidden="1" customHeight="1" x14ac:dyDescent="0.2">
      <c r="A486" s="10">
        <v>230</v>
      </c>
      <c r="B486" s="30" t="s">
        <v>515</v>
      </c>
      <c r="C486" s="78" t="s">
        <v>874</v>
      </c>
      <c r="D486" s="7" t="s">
        <v>516</v>
      </c>
      <c r="E486" s="331">
        <v>16352904400</v>
      </c>
      <c r="F486" s="333">
        <f t="shared" ref="F486:F492" si="8">E486/$I$482</f>
        <v>0.54901248014421788</v>
      </c>
      <c r="G486" s="7" t="s">
        <v>517</v>
      </c>
      <c r="H486" s="19">
        <v>131366</v>
      </c>
    </row>
    <row r="487" spans="1:9" s="11" customFormat="1" ht="25.15" hidden="1" customHeight="1" x14ac:dyDescent="0.2">
      <c r="A487" s="10">
        <v>230</v>
      </c>
      <c r="B487" s="30" t="s">
        <v>515</v>
      </c>
      <c r="C487" s="78" t="s">
        <v>875</v>
      </c>
      <c r="D487" s="7" t="s">
        <v>516</v>
      </c>
      <c r="E487" s="331"/>
      <c r="F487" s="335"/>
      <c r="G487" s="7" t="s">
        <v>518</v>
      </c>
      <c r="H487" s="19">
        <v>2000</v>
      </c>
    </row>
    <row r="488" spans="1:9" s="11" customFormat="1" ht="25.15" hidden="1" customHeight="1" x14ac:dyDescent="0.2">
      <c r="A488" s="10">
        <v>230</v>
      </c>
      <c r="B488" s="30" t="s">
        <v>515</v>
      </c>
      <c r="C488" s="78" t="s">
        <v>876</v>
      </c>
      <c r="D488" s="7" t="s">
        <v>519</v>
      </c>
      <c r="E488" s="331">
        <v>736558150</v>
      </c>
      <c r="F488" s="333">
        <f t="shared" si="8"/>
        <v>2.4728305554207047E-2</v>
      </c>
      <c r="G488" s="7" t="s">
        <v>520</v>
      </c>
      <c r="H488" s="19">
        <v>110</v>
      </c>
    </row>
    <row r="489" spans="1:9" s="11" customFormat="1" ht="25.15" hidden="1" customHeight="1" x14ac:dyDescent="0.2">
      <c r="A489" s="10">
        <v>230</v>
      </c>
      <c r="B489" s="30" t="s">
        <v>515</v>
      </c>
      <c r="C489" s="78" t="s">
        <v>877</v>
      </c>
      <c r="D489" s="7" t="s">
        <v>519</v>
      </c>
      <c r="E489" s="331"/>
      <c r="F489" s="334"/>
      <c r="G489" s="7" t="s">
        <v>521</v>
      </c>
      <c r="H489" s="19">
        <v>30</v>
      </c>
    </row>
    <row r="490" spans="1:9" s="11" customFormat="1" ht="25.15" hidden="1" customHeight="1" x14ac:dyDescent="0.2">
      <c r="A490" s="10">
        <v>230</v>
      </c>
      <c r="B490" s="30" t="s">
        <v>515</v>
      </c>
      <c r="C490" s="78" t="s">
        <v>878</v>
      </c>
      <c r="D490" s="7" t="s">
        <v>519</v>
      </c>
      <c r="E490" s="331"/>
      <c r="F490" s="334"/>
      <c r="G490" s="7" t="s">
        <v>527</v>
      </c>
      <c r="H490" s="19"/>
    </row>
    <row r="491" spans="1:9" s="11" customFormat="1" ht="25.15" hidden="1" customHeight="1" x14ac:dyDescent="0.2">
      <c r="A491" s="10">
        <v>230</v>
      </c>
      <c r="B491" s="30" t="s">
        <v>515</v>
      </c>
      <c r="C491" s="78" t="s">
        <v>879</v>
      </c>
      <c r="D491" s="7" t="s">
        <v>519</v>
      </c>
      <c r="E491" s="331"/>
      <c r="F491" s="335"/>
      <c r="G491" s="7" t="s">
        <v>528</v>
      </c>
      <c r="H491" s="19"/>
    </row>
    <row r="492" spans="1:9" s="11" customFormat="1" ht="25.15" hidden="1" customHeight="1" x14ac:dyDescent="0.2">
      <c r="A492" s="10">
        <v>230</v>
      </c>
      <c r="B492" s="30" t="s">
        <v>515</v>
      </c>
      <c r="C492" s="30"/>
      <c r="D492" s="7" t="s">
        <v>522</v>
      </c>
      <c r="E492" s="331">
        <v>5724040950</v>
      </c>
      <c r="F492" s="366">
        <f t="shared" si="8"/>
        <v>0.19217197395262492</v>
      </c>
      <c r="G492" s="79" t="s">
        <v>523</v>
      </c>
      <c r="H492" s="19">
        <v>280</v>
      </c>
    </row>
    <row r="493" spans="1:9" s="11" customFormat="1" ht="25.15" hidden="1" customHeight="1" x14ac:dyDescent="0.2">
      <c r="A493" s="10">
        <v>230</v>
      </c>
      <c r="B493" s="30" t="s">
        <v>515</v>
      </c>
      <c r="C493" s="30"/>
      <c r="D493" s="7" t="s">
        <v>522</v>
      </c>
      <c r="E493" s="331"/>
      <c r="F493" s="366"/>
      <c r="G493" s="79" t="s">
        <v>524</v>
      </c>
      <c r="H493" s="19">
        <v>250</v>
      </c>
    </row>
    <row r="494" spans="1:9" s="11" customFormat="1" ht="25.15" hidden="1" customHeight="1" x14ac:dyDescent="0.2">
      <c r="A494" s="10">
        <v>230</v>
      </c>
      <c r="B494" s="30" t="s">
        <v>515</v>
      </c>
      <c r="C494" s="30"/>
      <c r="D494" s="7" t="s">
        <v>522</v>
      </c>
      <c r="E494" s="331"/>
      <c r="F494" s="366"/>
      <c r="G494" s="79" t="s">
        <v>525</v>
      </c>
      <c r="H494" s="19">
        <v>120</v>
      </c>
    </row>
    <row r="495" spans="1:9" s="11" customFormat="1" ht="25.15" hidden="1" customHeight="1" x14ac:dyDescent="0.2">
      <c r="A495" s="10">
        <v>230</v>
      </c>
      <c r="B495" s="30" t="s">
        <v>515</v>
      </c>
      <c r="C495" s="30"/>
      <c r="D495" s="7" t="s">
        <v>522</v>
      </c>
      <c r="E495" s="331"/>
      <c r="F495" s="366"/>
      <c r="G495" s="79" t="s">
        <v>526</v>
      </c>
      <c r="H495" s="19">
        <v>125</v>
      </c>
    </row>
    <row r="496" spans="1:9" s="11" customFormat="1" ht="25.15" hidden="1" customHeight="1" x14ac:dyDescent="0.2">
      <c r="A496" s="10">
        <v>230</v>
      </c>
      <c r="B496" s="30" t="s">
        <v>515</v>
      </c>
      <c r="C496" s="30"/>
      <c r="D496" s="7" t="s">
        <v>522</v>
      </c>
      <c r="E496" s="331"/>
      <c r="F496" s="366"/>
      <c r="G496" s="79" t="s">
        <v>529</v>
      </c>
      <c r="H496" s="19">
        <v>1251</v>
      </c>
    </row>
    <row r="497" spans="1:9" s="11" customFormat="1" ht="25.15" hidden="1" customHeight="1" x14ac:dyDescent="0.2">
      <c r="A497" s="10">
        <v>230</v>
      </c>
      <c r="B497" s="30" t="s">
        <v>515</v>
      </c>
      <c r="C497" s="30"/>
      <c r="D497" s="7" t="s">
        <v>522</v>
      </c>
      <c r="E497" s="331"/>
      <c r="F497" s="366"/>
      <c r="G497" s="79" t="s">
        <v>530</v>
      </c>
      <c r="H497" s="19">
        <v>32110</v>
      </c>
    </row>
    <row r="498" spans="1:9" ht="25.15" hidden="1" customHeight="1" x14ac:dyDescent="0.2">
      <c r="A498" s="83">
        <v>235</v>
      </c>
      <c r="B498" s="80" t="s">
        <v>665</v>
      </c>
      <c r="C498" s="78" t="s">
        <v>880</v>
      </c>
      <c r="D498" s="81" t="s">
        <v>671</v>
      </c>
      <c r="E498" s="82">
        <v>3320000000</v>
      </c>
      <c r="F498" s="85">
        <f>E498/$I$498</f>
        <v>0.33200000000000002</v>
      </c>
      <c r="G498" s="78" t="s">
        <v>668</v>
      </c>
      <c r="H498" s="3"/>
      <c r="I498" s="84">
        <f>SUM(E498:E500)</f>
        <v>10000000000</v>
      </c>
    </row>
    <row r="499" spans="1:9" ht="25.15" hidden="1" customHeight="1" x14ac:dyDescent="0.2">
      <c r="A499" s="83">
        <v>235</v>
      </c>
      <c r="B499" s="80" t="s">
        <v>666</v>
      </c>
      <c r="C499" s="78" t="s">
        <v>881</v>
      </c>
      <c r="D499" s="81" t="s">
        <v>672</v>
      </c>
      <c r="E499" s="82">
        <v>3140000000</v>
      </c>
      <c r="F499" s="85">
        <f>E499/$I$498</f>
        <v>0.314</v>
      </c>
      <c r="G499" s="78" t="s">
        <v>669</v>
      </c>
      <c r="H499" s="3"/>
    </row>
    <row r="500" spans="1:9" ht="25.15" hidden="1" customHeight="1" x14ac:dyDescent="0.2">
      <c r="A500" s="83">
        <v>235</v>
      </c>
      <c r="B500" s="80" t="s">
        <v>667</v>
      </c>
      <c r="C500" s="78" t="s">
        <v>882</v>
      </c>
      <c r="D500" s="81" t="s">
        <v>673</v>
      </c>
      <c r="E500" s="82">
        <v>3540000000</v>
      </c>
      <c r="F500" s="85">
        <f>E500/$I$498</f>
        <v>0.35399999999999998</v>
      </c>
      <c r="G500" s="78" t="s">
        <v>670</v>
      </c>
      <c r="H500" s="3"/>
    </row>
    <row r="501" spans="1:9" ht="25.15" customHeight="1" x14ac:dyDescent="0.2">
      <c r="E501" s="70"/>
      <c r="F501" s="74"/>
    </row>
    <row r="502" spans="1:9" ht="25.15" customHeight="1" x14ac:dyDescent="0.2">
      <c r="E502" s="70"/>
      <c r="F502" s="74"/>
    </row>
    <row r="503" spans="1:9" ht="25.15" customHeight="1" x14ac:dyDescent="0.2">
      <c r="E503" s="70"/>
      <c r="F503" s="74"/>
    </row>
    <row r="504" spans="1:9" ht="25.15" customHeight="1" x14ac:dyDescent="0.2">
      <c r="E504" s="70"/>
      <c r="F504" s="74"/>
    </row>
    <row r="505" spans="1:9" s="44" customFormat="1" ht="25.15" customHeight="1" x14ac:dyDescent="0.2">
      <c r="A505" s="1"/>
      <c r="B505" s="46"/>
      <c r="C505" s="46"/>
      <c r="D505" s="46"/>
      <c r="E505" s="70"/>
      <c r="F505" s="74"/>
      <c r="H505" s="91"/>
    </row>
    <row r="506" spans="1:9" s="44" customFormat="1" ht="25.15" customHeight="1" x14ac:dyDescent="0.2">
      <c r="A506" s="1"/>
      <c r="B506" s="46"/>
      <c r="C506" s="46"/>
      <c r="D506" s="46"/>
      <c r="E506" s="70"/>
      <c r="F506" s="74"/>
      <c r="H506" s="91"/>
    </row>
    <row r="507" spans="1:9" s="44" customFormat="1" ht="25.15" customHeight="1" x14ac:dyDescent="0.2">
      <c r="A507" s="1"/>
      <c r="B507" s="46"/>
      <c r="C507" s="46"/>
      <c r="D507" s="46"/>
      <c r="E507" s="70"/>
      <c r="F507" s="74"/>
      <c r="H507" s="91"/>
    </row>
    <row r="508" spans="1:9" s="44" customFormat="1" ht="25.15" customHeight="1" x14ac:dyDescent="0.2">
      <c r="A508" s="1"/>
      <c r="B508" s="46"/>
      <c r="C508" s="46"/>
      <c r="D508" s="46"/>
      <c r="E508" s="70"/>
      <c r="F508" s="74"/>
      <c r="H508" s="91"/>
    </row>
    <row r="509" spans="1:9" s="44" customFormat="1" ht="25.15" customHeight="1" x14ac:dyDescent="0.2">
      <c r="A509" s="1"/>
      <c r="B509" s="46"/>
      <c r="C509" s="46"/>
      <c r="D509" s="46"/>
      <c r="E509" s="70"/>
      <c r="F509" s="74"/>
      <c r="H509" s="91"/>
    </row>
    <row r="510" spans="1:9" s="44" customFormat="1" ht="25.15" customHeight="1" x14ac:dyDescent="0.2">
      <c r="A510" s="1"/>
      <c r="B510" s="46"/>
      <c r="C510" s="46"/>
      <c r="D510" s="46"/>
      <c r="E510" s="70"/>
      <c r="F510" s="74"/>
      <c r="H510" s="91"/>
    </row>
    <row r="511" spans="1:9" s="44" customFormat="1" ht="25.15" customHeight="1" x14ac:dyDescent="0.2">
      <c r="A511" s="1"/>
      <c r="B511" s="46"/>
      <c r="C511" s="46"/>
      <c r="D511" s="46"/>
      <c r="E511" s="70"/>
      <c r="F511" s="74"/>
      <c r="H511" s="91"/>
    </row>
    <row r="512" spans="1:9" s="44" customFormat="1" ht="25.15" customHeight="1" x14ac:dyDescent="0.2">
      <c r="A512" s="1"/>
      <c r="B512" s="46"/>
      <c r="C512" s="46"/>
      <c r="D512" s="46"/>
      <c r="E512" s="70"/>
      <c r="F512" s="74"/>
      <c r="H512" s="91"/>
    </row>
    <row r="513" spans="1:8" s="44" customFormat="1" ht="25.15" customHeight="1" x14ac:dyDescent="0.2">
      <c r="A513" s="1"/>
      <c r="B513" s="46"/>
      <c r="C513" s="46"/>
      <c r="D513" s="46"/>
      <c r="E513" s="70"/>
      <c r="F513" s="74"/>
      <c r="H513" s="91"/>
    </row>
    <row r="514" spans="1:8" s="44" customFormat="1" ht="25.15" customHeight="1" x14ac:dyDescent="0.2">
      <c r="A514" s="1"/>
      <c r="B514" s="46"/>
      <c r="C514" s="46"/>
      <c r="D514" s="46"/>
      <c r="E514" s="70"/>
      <c r="F514" s="74"/>
      <c r="H514" s="91"/>
    </row>
    <row r="515" spans="1:8" s="44" customFormat="1" ht="25.15" customHeight="1" x14ac:dyDescent="0.2">
      <c r="A515" s="1"/>
      <c r="B515" s="46"/>
      <c r="C515" s="46"/>
      <c r="D515" s="46"/>
      <c r="E515" s="70"/>
      <c r="F515" s="74"/>
      <c r="H515" s="91"/>
    </row>
    <row r="516" spans="1:8" s="44" customFormat="1" ht="25.15" customHeight="1" x14ac:dyDescent="0.2">
      <c r="A516" s="1"/>
      <c r="B516" s="46"/>
      <c r="C516" s="46"/>
      <c r="D516" s="46"/>
      <c r="E516" s="70"/>
      <c r="F516" s="74"/>
      <c r="H516" s="91"/>
    </row>
    <row r="517" spans="1:8" s="44" customFormat="1" ht="25.15" customHeight="1" x14ac:dyDescent="0.2">
      <c r="A517" s="1"/>
      <c r="B517" s="46"/>
      <c r="C517" s="46"/>
      <c r="D517" s="46"/>
      <c r="E517" s="70"/>
      <c r="F517" s="74"/>
      <c r="H517" s="91"/>
    </row>
    <row r="518" spans="1:8" s="44" customFormat="1" ht="25.15" customHeight="1" x14ac:dyDescent="0.2">
      <c r="A518" s="1"/>
      <c r="B518" s="46"/>
      <c r="C518" s="46"/>
      <c r="D518" s="46"/>
      <c r="E518" s="70"/>
      <c r="F518" s="74"/>
      <c r="H518" s="91"/>
    </row>
    <row r="519" spans="1:8" s="44" customFormat="1" ht="25.15" customHeight="1" x14ac:dyDescent="0.2">
      <c r="A519" s="1"/>
      <c r="B519" s="46"/>
      <c r="C519" s="46"/>
      <c r="D519" s="46"/>
      <c r="E519" s="70"/>
      <c r="F519" s="74"/>
      <c r="H519" s="91"/>
    </row>
    <row r="520" spans="1:8" s="44" customFormat="1" ht="25.15" customHeight="1" x14ac:dyDescent="0.2">
      <c r="A520" s="1"/>
      <c r="B520" s="46"/>
      <c r="C520" s="46"/>
      <c r="D520" s="46"/>
      <c r="E520" s="70"/>
      <c r="F520" s="74"/>
      <c r="H520" s="91"/>
    </row>
    <row r="521" spans="1:8" s="44" customFormat="1" ht="25.15" customHeight="1" x14ac:dyDescent="0.2">
      <c r="A521" s="1"/>
      <c r="B521" s="46"/>
      <c r="C521" s="46"/>
      <c r="D521" s="46"/>
      <c r="E521" s="70"/>
      <c r="F521" s="74"/>
      <c r="H521" s="91"/>
    </row>
    <row r="522" spans="1:8" s="44" customFormat="1" ht="25.15" customHeight="1" x14ac:dyDescent="0.2">
      <c r="A522" s="1"/>
      <c r="B522" s="46"/>
      <c r="C522" s="46"/>
      <c r="D522" s="46"/>
      <c r="E522" s="70"/>
      <c r="F522" s="74"/>
      <c r="H522" s="91"/>
    </row>
    <row r="523" spans="1:8" s="44" customFormat="1" ht="25.15" customHeight="1" x14ac:dyDescent="0.2">
      <c r="A523" s="1"/>
      <c r="B523" s="46"/>
      <c r="C523" s="46"/>
      <c r="D523" s="46"/>
      <c r="E523" s="70"/>
      <c r="F523" s="74"/>
      <c r="H523" s="91"/>
    </row>
    <row r="524" spans="1:8" s="44" customFormat="1" ht="25.15" customHeight="1" x14ac:dyDescent="0.2">
      <c r="A524" s="1"/>
      <c r="B524" s="46"/>
      <c r="C524" s="46"/>
      <c r="D524" s="46"/>
      <c r="E524" s="70"/>
      <c r="F524" s="74"/>
      <c r="H524" s="91"/>
    </row>
    <row r="525" spans="1:8" s="44" customFormat="1" ht="25.15" customHeight="1" x14ac:dyDescent="0.2">
      <c r="A525" s="1"/>
      <c r="B525" s="46"/>
      <c r="C525" s="46"/>
      <c r="D525" s="46"/>
      <c r="E525" s="70"/>
      <c r="F525" s="74"/>
      <c r="H525" s="91"/>
    </row>
    <row r="526" spans="1:8" s="44" customFormat="1" ht="25.15" customHeight="1" x14ac:dyDescent="0.2">
      <c r="A526" s="1"/>
      <c r="B526" s="46"/>
      <c r="C526" s="46"/>
      <c r="D526" s="46"/>
      <c r="E526" s="70"/>
      <c r="F526" s="74"/>
      <c r="H526" s="91"/>
    </row>
    <row r="527" spans="1:8" s="44" customFormat="1" ht="25.15" customHeight="1" x14ac:dyDescent="0.2">
      <c r="A527" s="1"/>
      <c r="B527" s="46"/>
      <c r="C527" s="46"/>
      <c r="D527" s="46"/>
      <c r="E527" s="70"/>
      <c r="F527" s="74"/>
      <c r="H527" s="91"/>
    </row>
    <row r="528" spans="1:8" s="44" customFormat="1" ht="25.15" customHeight="1" x14ac:dyDescent="0.2">
      <c r="A528" s="1"/>
      <c r="B528" s="46"/>
      <c r="C528" s="46"/>
      <c r="D528" s="46"/>
      <c r="E528" s="70"/>
      <c r="F528" s="74"/>
      <c r="H528" s="91"/>
    </row>
    <row r="529" spans="1:8" s="44" customFormat="1" ht="25.15" customHeight="1" x14ac:dyDescent="0.2">
      <c r="A529" s="1"/>
      <c r="B529" s="46"/>
      <c r="C529" s="46"/>
      <c r="D529" s="46"/>
      <c r="E529" s="70"/>
      <c r="F529" s="74"/>
      <c r="H529" s="91"/>
    </row>
    <row r="530" spans="1:8" s="44" customFormat="1" ht="25.15" customHeight="1" x14ac:dyDescent="0.2">
      <c r="A530" s="1"/>
      <c r="B530" s="46"/>
      <c r="C530" s="46"/>
      <c r="D530" s="46"/>
      <c r="E530" s="70"/>
      <c r="F530" s="74"/>
      <c r="H530" s="91"/>
    </row>
    <row r="531" spans="1:8" s="44" customFormat="1" ht="25.15" customHeight="1" x14ac:dyDescent="0.2">
      <c r="A531" s="1"/>
      <c r="B531" s="46"/>
      <c r="C531" s="46"/>
      <c r="D531" s="46"/>
      <c r="E531" s="70"/>
      <c r="F531" s="74"/>
      <c r="H531" s="91"/>
    </row>
    <row r="532" spans="1:8" s="44" customFormat="1" ht="25.15" customHeight="1" x14ac:dyDescent="0.2">
      <c r="A532" s="1"/>
      <c r="B532" s="46"/>
      <c r="C532" s="46"/>
      <c r="D532" s="46"/>
      <c r="E532" s="70"/>
      <c r="F532" s="74"/>
      <c r="H532" s="91"/>
    </row>
  </sheetData>
  <autoFilter ref="A3:H500" xr:uid="{00000000-0009-0000-0000-000000000000}">
    <filterColumn colId="0">
      <filters>
        <filter val="112"/>
      </filters>
    </filterColumn>
    <filterColumn colId="3">
      <filters>
        <filter val="6. APOYO ALIMENTARIO"/>
      </filters>
    </filterColumn>
  </autoFilter>
  <mergeCells count="212">
    <mergeCell ref="A484:A485"/>
    <mergeCell ref="B484:B485"/>
    <mergeCell ref="D484:D485"/>
    <mergeCell ref="E482:E485"/>
    <mergeCell ref="F482:F485"/>
    <mergeCell ref="G484:G485"/>
    <mergeCell ref="H484:H485"/>
    <mergeCell ref="A362:A363"/>
    <mergeCell ref="B362:B363"/>
    <mergeCell ref="E362:E363"/>
    <mergeCell ref="F362:F363"/>
    <mergeCell ref="G362:G363"/>
    <mergeCell ref="H362:H363"/>
    <mergeCell ref="A442:A443"/>
    <mergeCell ref="B442:B443"/>
    <mergeCell ref="D442:D443"/>
    <mergeCell ref="E436:E443"/>
    <mergeCell ref="F436:F443"/>
    <mergeCell ref="G442:G443"/>
    <mergeCell ref="H442:H443"/>
    <mergeCell ref="F444:F448"/>
    <mergeCell ref="F457:F460"/>
    <mergeCell ref="F462:F464"/>
    <mergeCell ref="F466:F470"/>
    <mergeCell ref="G185:G186"/>
    <mergeCell ref="H185:H186"/>
    <mergeCell ref="A354:A355"/>
    <mergeCell ref="B354:B355"/>
    <mergeCell ref="D354:D355"/>
    <mergeCell ref="E354:E355"/>
    <mergeCell ref="F354:F355"/>
    <mergeCell ref="G354:G355"/>
    <mergeCell ref="H354:H355"/>
    <mergeCell ref="B315:B335"/>
    <mergeCell ref="D315:D335"/>
    <mergeCell ref="G315:G335"/>
    <mergeCell ref="H315:H335"/>
    <mergeCell ref="E259:E261"/>
    <mergeCell ref="G259:G261"/>
    <mergeCell ref="H259:H261"/>
    <mergeCell ref="H256:H258"/>
    <mergeCell ref="H253:H255"/>
    <mergeCell ref="B205:B206"/>
    <mergeCell ref="E247:E248"/>
    <mergeCell ref="B253:B267"/>
    <mergeCell ref="D253:D255"/>
    <mergeCell ref="E253:E255"/>
    <mergeCell ref="G253:G255"/>
    <mergeCell ref="F486:F487"/>
    <mergeCell ref="F488:F491"/>
    <mergeCell ref="F492:F497"/>
    <mergeCell ref="E291:E298"/>
    <mergeCell ref="F291:F298"/>
    <mergeCell ref="F300:F304"/>
    <mergeCell ref="F306:F311"/>
    <mergeCell ref="F378:F381"/>
    <mergeCell ref="F397:F405"/>
    <mergeCell ref="F406:F412"/>
    <mergeCell ref="F413:F416"/>
    <mergeCell ref="F417:F421"/>
    <mergeCell ref="F425:F429"/>
    <mergeCell ref="F430:F431"/>
    <mergeCell ref="F432:F435"/>
    <mergeCell ref="E466:E470"/>
    <mergeCell ref="E486:E487"/>
    <mergeCell ref="E300:E304"/>
    <mergeCell ref="E306:E311"/>
    <mergeCell ref="F315:F335"/>
    <mergeCell ref="F336:F343"/>
    <mergeCell ref="F344:F349"/>
    <mergeCell ref="E488:E491"/>
    <mergeCell ref="E492:E497"/>
    <mergeCell ref="F170:F173"/>
    <mergeCell ref="F175:F177"/>
    <mergeCell ref="F178:F180"/>
    <mergeCell ref="F182:F183"/>
    <mergeCell ref="F187:F188"/>
    <mergeCell ref="F192:F195"/>
    <mergeCell ref="F198:F199"/>
    <mergeCell ref="F201:F202"/>
    <mergeCell ref="F247:F248"/>
    <mergeCell ref="F185:F186"/>
    <mergeCell ref="F106:F108"/>
    <mergeCell ref="F122:F126"/>
    <mergeCell ref="F127:F131"/>
    <mergeCell ref="F132:F136"/>
    <mergeCell ref="F137:F145"/>
    <mergeCell ref="F146:F152"/>
    <mergeCell ref="F154:F161"/>
    <mergeCell ref="F163:F165"/>
    <mergeCell ref="F167:F168"/>
    <mergeCell ref="F66:F69"/>
    <mergeCell ref="F70:F73"/>
    <mergeCell ref="F76:F82"/>
    <mergeCell ref="F83:F86"/>
    <mergeCell ref="F87:F89"/>
    <mergeCell ref="F90:F91"/>
    <mergeCell ref="F92:F93"/>
    <mergeCell ref="F101:F104"/>
    <mergeCell ref="F94:F100"/>
    <mergeCell ref="E430:E431"/>
    <mergeCell ref="E432:E435"/>
    <mergeCell ref="E444:E448"/>
    <mergeCell ref="E457:E460"/>
    <mergeCell ref="E462:E464"/>
    <mergeCell ref="E378:E381"/>
    <mergeCell ref="E397:E405"/>
    <mergeCell ref="E406:E412"/>
    <mergeCell ref="E413:E416"/>
    <mergeCell ref="E417:E421"/>
    <mergeCell ref="E425:E429"/>
    <mergeCell ref="E375:E377"/>
    <mergeCell ref="G262:G264"/>
    <mergeCell ref="H262:H264"/>
    <mergeCell ref="F262:F264"/>
    <mergeCell ref="F265:F267"/>
    <mergeCell ref="F360:F361"/>
    <mergeCell ref="F364:F365"/>
    <mergeCell ref="F366:F367"/>
    <mergeCell ref="F368:F372"/>
    <mergeCell ref="F373:F374"/>
    <mergeCell ref="H265:H267"/>
    <mergeCell ref="F375:F377"/>
    <mergeCell ref="E315:E335"/>
    <mergeCell ref="E336:E343"/>
    <mergeCell ref="E344:E349"/>
    <mergeCell ref="E360:E361"/>
    <mergeCell ref="E364:E365"/>
    <mergeCell ref="E366:E367"/>
    <mergeCell ref="E368:E372"/>
    <mergeCell ref="E373:E374"/>
    <mergeCell ref="E357:E359"/>
    <mergeCell ref="F357:F359"/>
    <mergeCell ref="D256:D258"/>
    <mergeCell ref="E256:E258"/>
    <mergeCell ref="G256:G258"/>
    <mergeCell ref="D259:D261"/>
    <mergeCell ref="F253:F255"/>
    <mergeCell ref="F256:F258"/>
    <mergeCell ref="F259:F261"/>
    <mergeCell ref="D265:D267"/>
    <mergeCell ref="E265:E267"/>
    <mergeCell ref="G265:G267"/>
    <mergeCell ref="D262:D264"/>
    <mergeCell ref="E262:E264"/>
    <mergeCell ref="B189:B191"/>
    <mergeCell ref="B192:B195"/>
    <mergeCell ref="D192:D195"/>
    <mergeCell ref="E192:E195"/>
    <mergeCell ref="B196:B197"/>
    <mergeCell ref="B198:B203"/>
    <mergeCell ref="D198:D199"/>
    <mergeCell ref="E198:E199"/>
    <mergeCell ref="D201:D202"/>
    <mergeCell ref="E201:E202"/>
    <mergeCell ref="B182:B183"/>
    <mergeCell ref="D182:D183"/>
    <mergeCell ref="E182:E183"/>
    <mergeCell ref="B187:B188"/>
    <mergeCell ref="D187:D188"/>
    <mergeCell ref="E187:E188"/>
    <mergeCell ref="B174:B177"/>
    <mergeCell ref="D175:D177"/>
    <mergeCell ref="E175:E177"/>
    <mergeCell ref="B178:B180"/>
    <mergeCell ref="D178:D180"/>
    <mergeCell ref="E178:E180"/>
    <mergeCell ref="B184:B186"/>
    <mergeCell ref="D185:D186"/>
    <mergeCell ref="E185:E186"/>
    <mergeCell ref="E163:E165"/>
    <mergeCell ref="B166:B168"/>
    <mergeCell ref="D167:D168"/>
    <mergeCell ref="E167:E168"/>
    <mergeCell ref="B169:B173"/>
    <mergeCell ref="D170:D173"/>
    <mergeCell ref="E170:E173"/>
    <mergeCell ref="E122:E126"/>
    <mergeCell ref="E127:E131"/>
    <mergeCell ref="E132:E136"/>
    <mergeCell ref="E137:E145"/>
    <mergeCell ref="E146:E152"/>
    <mergeCell ref="E154:E161"/>
    <mergeCell ref="E87:E89"/>
    <mergeCell ref="E90:E91"/>
    <mergeCell ref="E92:E93"/>
    <mergeCell ref="E101:E104"/>
    <mergeCell ref="E106:E108"/>
    <mergeCell ref="E66:E69"/>
    <mergeCell ref="B70:B72"/>
    <mergeCell ref="D70:D72"/>
    <mergeCell ref="E70:E73"/>
    <mergeCell ref="E76:E82"/>
    <mergeCell ref="E83:E86"/>
    <mergeCell ref="E94:E100"/>
    <mergeCell ref="A1:G1"/>
    <mergeCell ref="E26:E27"/>
    <mergeCell ref="E33:E35"/>
    <mergeCell ref="E47:E50"/>
    <mergeCell ref="E54:E58"/>
    <mergeCell ref="E59:E60"/>
    <mergeCell ref="E64:E65"/>
    <mergeCell ref="E19:E22"/>
    <mergeCell ref="E23:E25"/>
    <mergeCell ref="F47:F50"/>
    <mergeCell ref="F54:F58"/>
    <mergeCell ref="F59:F60"/>
    <mergeCell ref="F64:F65"/>
    <mergeCell ref="F19:F22"/>
    <mergeCell ref="F23:F25"/>
    <mergeCell ref="F26:F27"/>
    <mergeCell ref="F33:F35"/>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A19-29F2-4887-87D0-6F13F6A0F089}">
  <sheetPr codeName="Hoja2"/>
  <dimension ref="A1:FE29"/>
  <sheetViews>
    <sheetView tabSelected="1" topLeftCell="K1" zoomScale="60" zoomScaleNormal="60" workbookViewId="0">
      <pane ySplit="7" topLeftCell="A11" activePane="bottomLeft" state="frozen"/>
      <selection activeCell="C1" sqref="C1"/>
      <selection pane="bottomLeft" activeCell="U12" sqref="U12"/>
    </sheetView>
  </sheetViews>
  <sheetFormatPr baseColWidth="10" defaultRowHeight="15.75" x14ac:dyDescent="0.25"/>
  <cols>
    <col min="1" max="2" width="10.85546875" style="259" customWidth="1"/>
    <col min="3" max="3" width="36.85546875" style="259" customWidth="1"/>
    <col min="4" max="4" width="17.28515625" style="259" customWidth="1"/>
    <col min="5" max="5" width="13.140625" style="259" customWidth="1"/>
    <col min="6" max="6" width="38.7109375" style="259" customWidth="1"/>
    <col min="7" max="7" width="15" style="300" customWidth="1"/>
    <col min="8" max="8" width="16.85546875" style="300" bestFit="1" customWidth="1"/>
    <col min="9" max="9" width="15.140625" style="300" customWidth="1"/>
    <col min="10" max="10" width="14.7109375" style="300" customWidth="1"/>
    <col min="11" max="11" width="13.140625" style="300" customWidth="1"/>
    <col min="12" max="12" width="14.5703125" style="300" customWidth="1"/>
    <col min="13" max="15" width="13.140625" style="300" customWidth="1"/>
    <col min="16" max="16" width="11.140625" style="300" customWidth="1"/>
    <col min="17" max="17" width="10.42578125" style="300" customWidth="1"/>
    <col min="18" max="19" width="10.7109375" style="300" customWidth="1"/>
    <col min="20" max="20" width="12.28515625" style="322" customWidth="1"/>
    <col min="21" max="21" width="31.85546875" style="259" customWidth="1"/>
    <col min="22" max="23" width="12.28515625" style="300" customWidth="1"/>
    <col min="24" max="24" width="16.140625" style="259" bestFit="1" customWidth="1"/>
    <col min="25" max="25" width="39.85546875" style="301" customWidth="1"/>
    <col min="26" max="26" width="11.7109375" style="300" customWidth="1"/>
    <col min="27" max="28" width="14.85546875" style="300" customWidth="1"/>
    <col min="29" max="29" width="12.5703125" style="300" customWidth="1"/>
    <col min="30" max="30" width="16.28515625" style="300" customWidth="1"/>
    <col min="31" max="31" width="14.85546875" style="300" customWidth="1"/>
    <col min="32" max="32" width="10.5703125" style="300" customWidth="1"/>
    <col min="33" max="33" width="11.85546875" style="300" customWidth="1"/>
    <col min="34" max="34" width="10.28515625" style="300" customWidth="1"/>
    <col min="35" max="35" width="10.7109375" style="300" customWidth="1"/>
    <col min="36" max="37" width="13.7109375" style="300" customWidth="1"/>
    <col min="38" max="16384" width="11.42578125" style="259"/>
  </cols>
  <sheetData>
    <row r="1" spans="1:161" ht="36" customHeight="1" x14ac:dyDescent="0.25">
      <c r="A1" s="421" t="s">
        <v>1691</v>
      </c>
      <c r="B1" s="421"/>
      <c r="C1" s="421"/>
      <c r="D1" s="421"/>
      <c r="E1" s="421"/>
      <c r="F1" s="421"/>
      <c r="G1" s="421"/>
      <c r="H1" s="421"/>
      <c r="I1" s="421"/>
      <c r="J1" s="421"/>
      <c r="K1" s="421"/>
      <c r="L1" s="421"/>
      <c r="M1" s="421"/>
      <c r="N1" s="421"/>
      <c r="O1" s="421"/>
      <c r="P1" s="421"/>
      <c r="Q1" s="421"/>
      <c r="R1" s="421"/>
      <c r="S1" s="421"/>
      <c r="T1" s="421"/>
      <c r="U1" s="421"/>
      <c r="V1" s="421"/>
      <c r="W1" s="421"/>
      <c r="X1" s="421"/>
      <c r="Y1" s="421"/>
      <c r="Z1" s="421"/>
      <c r="AA1" s="421"/>
      <c r="AB1" s="421"/>
      <c r="AC1" s="421"/>
      <c r="AD1" s="421"/>
      <c r="AE1" s="421"/>
      <c r="AF1" s="421"/>
      <c r="AG1" s="421"/>
      <c r="AH1" s="421"/>
      <c r="AI1" s="421"/>
      <c r="AJ1" s="421"/>
      <c r="AK1" s="258"/>
    </row>
    <row r="2" spans="1:161" ht="8.25" customHeight="1" x14ac:dyDescent="0.25">
      <c r="A2" s="422"/>
      <c r="B2" s="422"/>
      <c r="C2" s="422"/>
      <c r="D2" s="422"/>
      <c r="E2" s="422"/>
      <c r="F2" s="422"/>
      <c r="G2" s="422"/>
      <c r="H2" s="422"/>
      <c r="I2" s="422"/>
      <c r="J2" s="422"/>
      <c r="K2" s="422"/>
      <c r="L2" s="422"/>
      <c r="M2" s="422"/>
      <c r="N2" s="422"/>
      <c r="O2" s="422"/>
      <c r="P2" s="422"/>
      <c r="Q2" s="422"/>
      <c r="R2" s="422"/>
      <c r="S2" s="422"/>
      <c r="T2" s="422"/>
      <c r="U2" s="422"/>
      <c r="V2" s="422"/>
      <c r="W2" s="422"/>
      <c r="X2" s="422"/>
      <c r="Y2" s="422"/>
      <c r="Z2" s="422"/>
      <c r="AA2" s="422"/>
      <c r="AB2" s="422"/>
      <c r="AC2" s="422"/>
      <c r="AD2" s="422"/>
      <c r="AE2" s="422"/>
      <c r="AF2" s="422"/>
      <c r="AG2" s="422"/>
      <c r="AH2" s="422"/>
      <c r="AI2" s="422"/>
      <c r="AJ2" s="422"/>
      <c r="AK2" s="422"/>
    </row>
    <row r="3" spans="1:161" ht="36" customHeight="1" x14ac:dyDescent="0.25">
      <c r="A3" s="261" t="s">
        <v>1692</v>
      </c>
      <c r="B3" s="261"/>
      <c r="C3" s="423" t="s">
        <v>1734</v>
      </c>
      <c r="D3" s="423"/>
      <c r="E3" s="423"/>
      <c r="F3" s="423"/>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c r="AK3" s="423"/>
    </row>
    <row r="4" spans="1:161" s="262" customFormat="1" ht="11.25" customHeight="1" x14ac:dyDescent="0.25">
      <c r="A4" s="423"/>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c r="AD4" s="423"/>
      <c r="AE4" s="423"/>
      <c r="AF4" s="423"/>
      <c r="AG4" s="423"/>
      <c r="AH4" s="423"/>
      <c r="AI4" s="423"/>
      <c r="AJ4" s="423"/>
      <c r="AK4" s="423"/>
    </row>
    <row r="5" spans="1:161" ht="30.75" customHeight="1" x14ac:dyDescent="0.25">
      <c r="A5" s="424" t="s">
        <v>1693</v>
      </c>
      <c r="B5" s="424"/>
      <c r="C5" s="424"/>
      <c r="D5" s="424"/>
      <c r="E5" s="424"/>
      <c r="F5" s="424"/>
      <c r="G5" s="424"/>
      <c r="H5" s="424"/>
      <c r="I5" s="424"/>
      <c r="J5" s="424"/>
      <c r="K5" s="424"/>
      <c r="L5" s="424"/>
      <c r="M5" s="424"/>
      <c r="N5" s="424"/>
      <c r="O5" s="424"/>
      <c r="P5" s="424"/>
      <c r="Q5" s="424"/>
      <c r="R5" s="424"/>
      <c r="S5" s="407" t="s">
        <v>1694</v>
      </c>
      <c r="T5" s="408"/>
      <c r="U5" s="408"/>
      <c r="V5" s="408"/>
      <c r="W5" s="408"/>
      <c r="X5" s="408"/>
      <c r="Y5" s="408"/>
      <c r="Z5" s="408"/>
      <c r="AA5" s="408"/>
      <c r="AB5" s="408"/>
      <c r="AC5" s="408"/>
      <c r="AD5" s="408"/>
      <c r="AE5" s="408"/>
      <c r="AF5" s="408"/>
      <c r="AG5" s="408"/>
      <c r="AH5" s="408"/>
      <c r="AI5" s="408"/>
      <c r="AJ5" s="408"/>
      <c r="AK5" s="409"/>
    </row>
    <row r="6" spans="1:161" s="262" customFormat="1" ht="38.25" customHeight="1" x14ac:dyDescent="0.25">
      <c r="A6" s="413" t="s">
        <v>1695</v>
      </c>
      <c r="B6" s="401" t="s">
        <v>1763</v>
      </c>
      <c r="C6" s="413" t="s">
        <v>1696</v>
      </c>
      <c r="D6" s="401" t="s">
        <v>1763</v>
      </c>
      <c r="E6" s="413" t="s">
        <v>1697</v>
      </c>
      <c r="F6" s="413" t="s">
        <v>1698</v>
      </c>
      <c r="G6" s="413" t="s">
        <v>1699</v>
      </c>
      <c r="H6" s="413" t="s">
        <v>1700</v>
      </c>
      <c r="I6" s="413" t="s">
        <v>1701</v>
      </c>
      <c r="J6" s="413" t="s">
        <v>1702</v>
      </c>
      <c r="K6" s="413" t="s">
        <v>1703</v>
      </c>
      <c r="L6" s="413"/>
      <c r="M6" s="413"/>
      <c r="N6" s="413"/>
      <c r="O6" s="413"/>
      <c r="P6" s="413"/>
      <c r="Q6" s="413"/>
      <c r="R6" s="413"/>
      <c r="S6" s="403" t="s">
        <v>1763</v>
      </c>
      <c r="T6" s="403" t="s">
        <v>1704</v>
      </c>
      <c r="U6" s="403" t="s">
        <v>2</v>
      </c>
      <c r="V6" s="403" t="s">
        <v>1705</v>
      </c>
      <c r="W6" s="403" t="s">
        <v>1763</v>
      </c>
      <c r="X6" s="403" t="s">
        <v>1706</v>
      </c>
      <c r="Y6" s="428" t="s">
        <v>1707</v>
      </c>
      <c r="Z6" s="403" t="s">
        <v>1699</v>
      </c>
      <c r="AA6" s="403" t="s">
        <v>1708</v>
      </c>
      <c r="AB6" s="403" t="s">
        <v>1701</v>
      </c>
      <c r="AC6" s="264" t="s">
        <v>1709</v>
      </c>
      <c r="AD6" s="403" t="s">
        <v>1703</v>
      </c>
      <c r="AE6" s="403"/>
      <c r="AF6" s="403"/>
      <c r="AG6" s="403"/>
      <c r="AH6" s="403"/>
      <c r="AI6" s="403"/>
      <c r="AJ6" s="403"/>
      <c r="AK6" s="403"/>
    </row>
    <row r="7" spans="1:161" s="262" customFormat="1" ht="33" customHeight="1" x14ac:dyDescent="0.25">
      <c r="A7" s="413"/>
      <c r="B7" s="402"/>
      <c r="C7" s="413"/>
      <c r="D7" s="402"/>
      <c r="E7" s="413"/>
      <c r="F7" s="413"/>
      <c r="G7" s="413"/>
      <c r="H7" s="413"/>
      <c r="I7" s="413"/>
      <c r="J7" s="413"/>
      <c r="K7" s="263" t="s">
        <v>1710</v>
      </c>
      <c r="L7" s="263" t="s">
        <v>1711</v>
      </c>
      <c r="M7" s="263" t="s">
        <v>1712</v>
      </c>
      <c r="N7" s="263" t="s">
        <v>1713</v>
      </c>
      <c r="O7" s="263" t="s">
        <v>1714</v>
      </c>
      <c r="P7" s="263">
        <v>2022</v>
      </c>
      <c r="Q7" s="263">
        <v>2023</v>
      </c>
      <c r="R7" s="263">
        <v>2024</v>
      </c>
      <c r="S7" s="403"/>
      <c r="T7" s="403"/>
      <c r="U7" s="403"/>
      <c r="V7" s="403"/>
      <c r="W7" s="403"/>
      <c r="X7" s="403"/>
      <c r="Y7" s="428"/>
      <c r="Z7" s="403"/>
      <c r="AA7" s="403"/>
      <c r="AB7" s="403"/>
      <c r="AC7" s="264"/>
      <c r="AD7" s="264" t="s">
        <v>1715</v>
      </c>
      <c r="AE7" s="264" t="s">
        <v>1716</v>
      </c>
      <c r="AF7" s="264" t="s">
        <v>1717</v>
      </c>
      <c r="AG7" s="264" t="s">
        <v>1718</v>
      </c>
      <c r="AH7" s="264" t="s">
        <v>1719</v>
      </c>
      <c r="AI7" s="264">
        <v>2022</v>
      </c>
      <c r="AJ7" s="264">
        <v>2023</v>
      </c>
      <c r="AK7" s="317">
        <v>2024</v>
      </c>
    </row>
    <row r="8" spans="1:161" s="262" customFormat="1" ht="136.5" customHeight="1" x14ac:dyDescent="0.25">
      <c r="A8" s="325">
        <v>3</v>
      </c>
      <c r="B8" s="320">
        <v>1</v>
      </c>
      <c r="C8" s="266" t="s">
        <v>1781</v>
      </c>
      <c r="D8" s="320">
        <v>1</v>
      </c>
      <c r="E8" s="320">
        <v>1</v>
      </c>
      <c r="F8" s="267" t="s">
        <v>1782</v>
      </c>
      <c r="G8" s="265" t="s">
        <v>1727</v>
      </c>
      <c r="H8" s="265" t="s">
        <v>1615</v>
      </c>
      <c r="I8" s="265" t="s">
        <v>1735</v>
      </c>
      <c r="J8" s="265" t="s">
        <v>1647</v>
      </c>
      <c r="K8" s="302">
        <v>14.49</v>
      </c>
      <c r="L8" s="302">
        <v>14.49</v>
      </c>
      <c r="M8" s="302"/>
      <c r="N8" s="302"/>
      <c r="O8" s="302"/>
      <c r="P8" s="302"/>
      <c r="Q8" s="302">
        <v>14.49</v>
      </c>
      <c r="R8" s="302">
        <v>14.49</v>
      </c>
      <c r="S8" s="404">
        <v>1</v>
      </c>
      <c r="T8" s="414" t="s">
        <v>1761</v>
      </c>
      <c r="U8" s="410" t="s">
        <v>1764</v>
      </c>
      <c r="V8" s="269"/>
      <c r="W8" s="323">
        <v>1</v>
      </c>
      <c r="X8" s="323">
        <v>1</v>
      </c>
      <c r="Y8" s="279" t="s">
        <v>1770</v>
      </c>
      <c r="Z8" s="270" t="s">
        <v>1668</v>
      </c>
      <c r="AA8" s="271" t="s">
        <v>1615</v>
      </c>
      <c r="AB8" s="271" t="s">
        <v>1735</v>
      </c>
      <c r="AC8" s="271" t="s">
        <v>1647</v>
      </c>
      <c r="AD8" s="265">
        <v>1612</v>
      </c>
      <c r="AE8" s="265">
        <v>1612</v>
      </c>
      <c r="AF8" s="265"/>
      <c r="AG8" s="265"/>
      <c r="AH8" s="265"/>
      <c r="AI8" s="265"/>
      <c r="AJ8" s="265">
        <v>1612</v>
      </c>
      <c r="AK8" s="318">
        <f>+AJ8</f>
        <v>1612</v>
      </c>
    </row>
    <row r="9" spans="1:161" s="262" customFormat="1" ht="76.5" customHeight="1" x14ac:dyDescent="0.25">
      <c r="A9" s="272"/>
      <c r="B9" s="326"/>
      <c r="C9" s="273"/>
      <c r="D9" s="282"/>
      <c r="E9" s="274"/>
      <c r="F9" s="275"/>
      <c r="G9" s="265"/>
      <c r="H9" s="276"/>
      <c r="I9" s="276"/>
      <c r="J9" s="276"/>
      <c r="K9" s="277"/>
      <c r="L9" s="278"/>
      <c r="M9" s="278"/>
      <c r="N9" s="278"/>
      <c r="O9" s="278"/>
      <c r="P9" s="278"/>
      <c r="Q9" s="278"/>
      <c r="R9" s="278"/>
      <c r="S9" s="405"/>
      <c r="T9" s="415"/>
      <c r="U9" s="411"/>
      <c r="V9" s="265"/>
      <c r="W9" s="323">
        <v>1</v>
      </c>
      <c r="X9" s="320">
        <v>2</v>
      </c>
      <c r="Y9" s="279" t="s">
        <v>1771</v>
      </c>
      <c r="Z9" s="270" t="s">
        <v>1668</v>
      </c>
      <c r="AA9" s="271" t="s">
        <v>1615</v>
      </c>
      <c r="AB9" s="271" t="s">
        <v>1735</v>
      </c>
      <c r="AC9" s="265" t="s">
        <v>1647</v>
      </c>
      <c r="AD9" s="265">
        <v>2660</v>
      </c>
      <c r="AE9" s="265">
        <v>2660</v>
      </c>
      <c r="AF9" s="265"/>
      <c r="AG9" s="265"/>
      <c r="AH9" s="265"/>
      <c r="AI9" s="265"/>
      <c r="AJ9" s="265">
        <v>2660</v>
      </c>
      <c r="AK9" s="265">
        <v>2660</v>
      </c>
    </row>
    <row r="10" spans="1:161" s="262" customFormat="1" ht="68.25" customHeight="1" x14ac:dyDescent="0.25">
      <c r="A10" s="272"/>
      <c r="B10" s="326"/>
      <c r="C10" s="273"/>
      <c r="D10" s="273"/>
      <c r="E10" s="265"/>
      <c r="F10" s="268"/>
      <c r="G10" s="265"/>
      <c r="H10" s="265"/>
      <c r="I10" s="265"/>
      <c r="J10" s="265"/>
      <c r="K10" s="280"/>
      <c r="L10" s="280"/>
      <c r="M10" s="280"/>
      <c r="N10" s="280"/>
      <c r="O10" s="280"/>
      <c r="P10" s="280"/>
      <c r="Q10" s="280"/>
      <c r="R10" s="280"/>
      <c r="S10" s="406"/>
      <c r="T10" s="416"/>
      <c r="U10" s="412"/>
      <c r="V10" s="265"/>
      <c r="W10" s="323">
        <v>1</v>
      </c>
      <c r="X10" s="320">
        <v>3</v>
      </c>
      <c r="Y10" s="279" t="s">
        <v>1772</v>
      </c>
      <c r="Z10" s="270" t="s">
        <v>1668</v>
      </c>
      <c r="AA10" s="271" t="s">
        <v>1615</v>
      </c>
      <c r="AB10" s="271" t="s">
        <v>1735</v>
      </c>
      <c r="AC10" s="265" t="s">
        <v>1647</v>
      </c>
      <c r="AD10" s="265">
        <v>12100</v>
      </c>
      <c r="AE10" s="265">
        <v>12100</v>
      </c>
      <c r="AF10" s="265"/>
      <c r="AG10" s="265"/>
      <c r="AH10" s="265"/>
      <c r="AI10" s="265"/>
      <c r="AJ10" s="265">
        <v>12100</v>
      </c>
      <c r="AK10" s="318">
        <f>+AJ10</f>
        <v>12100</v>
      </c>
    </row>
    <row r="11" spans="1:161" s="262" customFormat="1" ht="105" customHeight="1" x14ac:dyDescent="0.25">
      <c r="A11" s="272"/>
      <c r="B11" s="326"/>
      <c r="C11" s="273"/>
      <c r="D11" s="273"/>
      <c r="E11" s="265"/>
      <c r="F11" s="275"/>
      <c r="G11" s="265"/>
      <c r="H11" s="265"/>
      <c r="I11" s="265"/>
      <c r="J11" s="265"/>
      <c r="K11" s="280"/>
      <c r="L11" s="280"/>
      <c r="M11" s="280"/>
      <c r="N11" s="280"/>
      <c r="O11" s="280"/>
      <c r="P11" s="280"/>
      <c r="Q11" s="280"/>
      <c r="R11" s="280"/>
      <c r="S11" s="404">
        <v>1</v>
      </c>
      <c r="T11" s="320" t="s">
        <v>1762</v>
      </c>
      <c r="U11" s="283" t="s">
        <v>1765</v>
      </c>
      <c r="V11" s="265"/>
      <c r="W11" s="323">
        <v>1</v>
      </c>
      <c r="X11" s="320">
        <v>4</v>
      </c>
      <c r="Y11" s="279" t="s">
        <v>1773</v>
      </c>
      <c r="Z11" s="270" t="s">
        <v>1668</v>
      </c>
      <c r="AA11" s="271" t="s">
        <v>1615</v>
      </c>
      <c r="AB11" s="271" t="s">
        <v>1735</v>
      </c>
      <c r="AC11" s="265" t="s">
        <v>1647</v>
      </c>
      <c r="AD11" s="311">
        <v>27</v>
      </c>
      <c r="AE11" s="311">
        <v>27</v>
      </c>
      <c r="AF11" s="265"/>
      <c r="AG11" s="265"/>
      <c r="AH11" s="265"/>
      <c r="AI11" s="265"/>
      <c r="AJ11" s="265">
        <v>27</v>
      </c>
      <c r="AK11" s="318">
        <v>27</v>
      </c>
    </row>
    <row r="12" spans="1:161" s="262" customFormat="1" ht="102.75" customHeight="1" x14ac:dyDescent="0.25">
      <c r="A12" s="281"/>
      <c r="B12" s="327"/>
      <c r="C12" s="282"/>
      <c r="D12" s="282"/>
      <c r="E12" s="274"/>
      <c r="F12" s="283"/>
      <c r="G12" s="274"/>
      <c r="H12" s="274"/>
      <c r="I12" s="274"/>
      <c r="J12" s="274"/>
      <c r="K12" s="284"/>
      <c r="L12" s="284"/>
      <c r="M12" s="284"/>
      <c r="N12" s="284"/>
      <c r="O12" s="284"/>
      <c r="P12" s="284"/>
      <c r="Q12" s="284"/>
      <c r="R12" s="284"/>
      <c r="S12" s="406"/>
      <c r="T12" s="320">
        <v>4</v>
      </c>
      <c r="U12" s="275" t="s">
        <v>1785</v>
      </c>
      <c r="V12" s="286"/>
      <c r="W12" s="323">
        <v>1</v>
      </c>
      <c r="X12" s="324">
        <v>5</v>
      </c>
      <c r="Y12" s="287" t="s">
        <v>1774</v>
      </c>
      <c r="Z12" s="270" t="s">
        <v>1668</v>
      </c>
      <c r="AA12" s="271" t="s">
        <v>1615</v>
      </c>
      <c r="AB12" s="271" t="s">
        <v>1735</v>
      </c>
      <c r="AC12" s="274" t="s">
        <v>1647</v>
      </c>
      <c r="AD12" s="311">
        <v>27</v>
      </c>
      <c r="AE12" s="311">
        <v>27</v>
      </c>
      <c r="AF12" s="265"/>
      <c r="AG12" s="265"/>
      <c r="AH12" s="265"/>
      <c r="AI12" s="265"/>
      <c r="AJ12" s="265">
        <v>27</v>
      </c>
      <c r="AK12" s="318">
        <v>27</v>
      </c>
    </row>
    <row r="13" spans="1:161" s="288" customFormat="1" ht="39.75" customHeight="1" x14ac:dyDescent="0.25">
      <c r="A13" s="272"/>
      <c r="B13" s="326"/>
      <c r="C13" s="273"/>
      <c r="D13" s="273"/>
      <c r="E13" s="265"/>
      <c r="F13" s="275"/>
      <c r="G13" s="265"/>
      <c r="H13" s="265"/>
      <c r="I13" s="265"/>
      <c r="J13" s="265"/>
      <c r="K13" s="280"/>
      <c r="L13" s="280"/>
      <c r="M13" s="280"/>
      <c r="N13" s="280"/>
      <c r="O13" s="280"/>
      <c r="P13" s="280"/>
      <c r="Q13" s="280"/>
      <c r="R13" s="280"/>
      <c r="S13" s="323">
        <v>1</v>
      </c>
      <c r="T13" s="320">
        <v>5</v>
      </c>
      <c r="U13" s="268" t="s">
        <v>1766</v>
      </c>
      <c r="V13" s="265"/>
      <c r="W13" s="323">
        <v>1</v>
      </c>
      <c r="X13" s="320">
        <v>6</v>
      </c>
      <c r="Y13" s="268" t="s">
        <v>1775</v>
      </c>
      <c r="Z13" s="270" t="s">
        <v>1668</v>
      </c>
      <c r="AA13" s="271" t="s">
        <v>1615</v>
      </c>
      <c r="AB13" s="271" t="s">
        <v>1735</v>
      </c>
      <c r="AC13" s="265" t="s">
        <v>1647</v>
      </c>
      <c r="AD13" s="311">
        <v>27</v>
      </c>
      <c r="AE13" s="311">
        <v>27</v>
      </c>
      <c r="AF13" s="265"/>
      <c r="AG13" s="265"/>
      <c r="AH13" s="265"/>
      <c r="AI13" s="265"/>
      <c r="AJ13" s="265">
        <v>27</v>
      </c>
      <c r="AK13" s="318">
        <v>27</v>
      </c>
      <c r="AL13" s="262"/>
      <c r="AM13" s="262"/>
      <c r="AN13" s="262"/>
      <c r="AO13" s="262"/>
      <c r="AP13" s="262"/>
      <c r="AQ13" s="262"/>
      <c r="AR13" s="262"/>
      <c r="AS13" s="262"/>
      <c r="AT13" s="262"/>
      <c r="AU13" s="262"/>
      <c r="AV13" s="262"/>
      <c r="AW13" s="262"/>
      <c r="AX13" s="262"/>
      <c r="AY13" s="262"/>
      <c r="AZ13" s="262"/>
      <c r="BA13" s="262"/>
      <c r="BB13" s="262"/>
      <c r="BC13" s="262"/>
      <c r="BD13" s="262"/>
      <c r="BE13" s="262"/>
      <c r="BF13" s="262"/>
      <c r="BG13" s="262"/>
      <c r="BH13" s="262"/>
      <c r="BI13" s="262"/>
      <c r="BJ13" s="262"/>
      <c r="BK13" s="262"/>
      <c r="BL13" s="262"/>
      <c r="BM13" s="262"/>
      <c r="BN13" s="262"/>
      <c r="BO13" s="262"/>
      <c r="BP13" s="262"/>
      <c r="BQ13" s="262"/>
      <c r="BR13" s="262"/>
      <c r="BS13" s="262"/>
      <c r="BT13" s="262"/>
      <c r="BU13" s="262"/>
      <c r="BV13" s="262"/>
      <c r="BW13" s="262"/>
      <c r="BX13" s="262"/>
      <c r="BY13" s="262"/>
      <c r="BZ13" s="262"/>
      <c r="CA13" s="262"/>
      <c r="CB13" s="262"/>
      <c r="CC13" s="262"/>
      <c r="CD13" s="262"/>
      <c r="CE13" s="262"/>
      <c r="CF13" s="262"/>
      <c r="CG13" s="262"/>
      <c r="CH13" s="262"/>
      <c r="CI13" s="262"/>
      <c r="CJ13" s="262"/>
      <c r="CK13" s="262"/>
      <c r="CL13" s="262"/>
      <c r="CM13" s="262"/>
      <c r="CN13" s="262"/>
      <c r="CO13" s="262"/>
      <c r="CP13" s="262"/>
      <c r="CQ13" s="262"/>
      <c r="CR13" s="262"/>
      <c r="CS13" s="262"/>
      <c r="CT13" s="262"/>
      <c r="CU13" s="262"/>
      <c r="CV13" s="262"/>
      <c r="CW13" s="262"/>
      <c r="CX13" s="262"/>
      <c r="CY13" s="262"/>
      <c r="CZ13" s="262"/>
      <c r="DA13" s="262"/>
      <c r="DB13" s="262"/>
      <c r="DC13" s="262"/>
      <c r="DD13" s="262"/>
      <c r="DE13" s="262"/>
      <c r="DF13" s="262"/>
      <c r="DG13" s="262"/>
      <c r="DH13" s="262"/>
      <c r="DI13" s="262"/>
      <c r="DJ13" s="262"/>
      <c r="DK13" s="262"/>
      <c r="DL13" s="262"/>
      <c r="DM13" s="262"/>
      <c r="DN13" s="262"/>
      <c r="DO13" s="262"/>
      <c r="DP13" s="262"/>
      <c r="DQ13" s="262"/>
      <c r="DR13" s="262"/>
      <c r="DS13" s="262"/>
      <c r="DT13" s="262"/>
      <c r="DU13" s="262"/>
      <c r="DV13" s="262"/>
      <c r="DW13" s="262"/>
      <c r="DX13" s="262"/>
      <c r="DY13" s="262"/>
      <c r="DZ13" s="262"/>
      <c r="EA13" s="262"/>
      <c r="EB13" s="262"/>
      <c r="EC13" s="262"/>
      <c r="ED13" s="262"/>
      <c r="EE13" s="262"/>
      <c r="EF13" s="262"/>
      <c r="EG13" s="262"/>
      <c r="EH13" s="262"/>
      <c r="EI13" s="262"/>
      <c r="EJ13" s="262"/>
      <c r="EK13" s="262"/>
      <c r="EL13" s="262"/>
      <c r="EM13" s="262"/>
      <c r="EN13" s="262"/>
      <c r="EO13" s="262"/>
      <c r="EP13" s="262"/>
      <c r="EQ13" s="262"/>
      <c r="ER13" s="262"/>
      <c r="ES13" s="262"/>
      <c r="ET13" s="262"/>
      <c r="EU13" s="262"/>
      <c r="EV13" s="262"/>
      <c r="EW13" s="262"/>
      <c r="EX13" s="262"/>
      <c r="EY13" s="262"/>
      <c r="EZ13" s="262"/>
      <c r="FA13" s="262"/>
      <c r="FB13" s="262"/>
      <c r="FC13" s="262"/>
      <c r="FD13" s="262"/>
      <c r="FE13" s="262"/>
    </row>
    <row r="14" spans="1:161" s="288" customFormat="1" ht="120" customHeight="1" x14ac:dyDescent="0.25">
      <c r="A14" s="272"/>
      <c r="B14" s="326"/>
      <c r="C14" s="273"/>
      <c r="D14" s="273"/>
      <c r="H14" s="265"/>
      <c r="I14" s="265"/>
      <c r="J14" s="265"/>
      <c r="K14" s="280"/>
      <c r="L14" s="280"/>
      <c r="M14" s="280"/>
      <c r="N14" s="280"/>
      <c r="O14" s="280"/>
      <c r="P14" s="280"/>
      <c r="Q14" s="280"/>
      <c r="R14" s="280"/>
      <c r="S14" s="323">
        <v>1</v>
      </c>
      <c r="T14" s="320">
        <v>5</v>
      </c>
      <c r="U14" s="268" t="s">
        <v>1767</v>
      </c>
      <c r="V14" s="265"/>
      <c r="W14" s="323">
        <v>1</v>
      </c>
      <c r="X14" s="320">
        <v>7</v>
      </c>
      <c r="Y14" s="268" t="s">
        <v>1776</v>
      </c>
      <c r="Z14" s="265" t="s">
        <v>1668</v>
      </c>
      <c r="AA14" s="271" t="s">
        <v>1615</v>
      </c>
      <c r="AB14" s="271" t="s">
        <v>1735</v>
      </c>
      <c r="AC14" s="274" t="s">
        <v>1647</v>
      </c>
      <c r="AD14" s="265">
        <v>345</v>
      </c>
      <c r="AE14" s="265">
        <v>345</v>
      </c>
      <c r="AF14" s="265"/>
      <c r="AG14" s="265"/>
      <c r="AH14" s="265"/>
      <c r="AI14" s="265"/>
      <c r="AJ14" s="265">
        <v>345</v>
      </c>
      <c r="AK14" s="265">
        <v>345</v>
      </c>
      <c r="AL14" s="262"/>
      <c r="AM14" s="262"/>
      <c r="AN14" s="262"/>
      <c r="AO14" s="262"/>
      <c r="AP14" s="262"/>
      <c r="AQ14" s="262"/>
      <c r="AR14" s="262"/>
      <c r="AS14" s="262"/>
      <c r="AT14" s="262"/>
      <c r="AU14" s="262"/>
      <c r="AV14" s="262"/>
      <c r="AW14" s="262"/>
      <c r="AX14" s="262"/>
      <c r="AY14" s="262"/>
      <c r="AZ14" s="262"/>
      <c r="BA14" s="262"/>
      <c r="BB14" s="262"/>
      <c r="BC14" s="262"/>
      <c r="BD14" s="262"/>
      <c r="BE14" s="262"/>
      <c r="BF14" s="262"/>
      <c r="BG14" s="262"/>
      <c r="BH14" s="262"/>
      <c r="BI14" s="262"/>
      <c r="BJ14" s="262"/>
      <c r="BK14" s="262"/>
      <c r="BL14" s="262"/>
      <c r="BM14" s="262"/>
      <c r="BN14" s="262"/>
      <c r="BO14" s="262"/>
      <c r="BP14" s="262"/>
      <c r="BQ14" s="262"/>
      <c r="BR14" s="262"/>
      <c r="BS14" s="262"/>
      <c r="BT14" s="262"/>
      <c r="BU14" s="262"/>
      <c r="BV14" s="262"/>
      <c r="BW14" s="262"/>
      <c r="BX14" s="262"/>
      <c r="BY14" s="262"/>
      <c r="BZ14" s="262"/>
      <c r="CA14" s="262"/>
      <c r="CB14" s="262"/>
      <c r="CC14" s="262"/>
      <c r="CD14" s="262"/>
      <c r="CE14" s="262"/>
      <c r="CF14" s="262"/>
      <c r="CG14" s="262"/>
      <c r="CH14" s="262"/>
      <c r="CI14" s="262"/>
      <c r="CJ14" s="262"/>
      <c r="CK14" s="262"/>
      <c r="CL14" s="262"/>
      <c r="CM14" s="262"/>
      <c r="CN14" s="262"/>
      <c r="CO14" s="262"/>
      <c r="CP14" s="262"/>
      <c r="CQ14" s="262"/>
      <c r="CR14" s="262"/>
      <c r="CS14" s="262"/>
      <c r="CT14" s="262"/>
      <c r="CU14" s="262"/>
      <c r="CV14" s="262"/>
      <c r="CW14" s="262"/>
      <c r="CX14" s="262"/>
      <c r="CY14" s="262"/>
      <c r="CZ14" s="262"/>
      <c r="DA14" s="262"/>
      <c r="DB14" s="262"/>
      <c r="DC14" s="262"/>
      <c r="DD14" s="262"/>
      <c r="DE14" s="262"/>
      <c r="DF14" s="262"/>
      <c r="DG14" s="262"/>
      <c r="DH14" s="262"/>
      <c r="DI14" s="262"/>
      <c r="DJ14" s="262"/>
      <c r="DK14" s="262"/>
      <c r="DL14" s="262"/>
      <c r="DM14" s="262"/>
      <c r="DN14" s="262"/>
      <c r="DO14" s="262"/>
      <c r="DP14" s="262"/>
      <c r="DQ14" s="262"/>
      <c r="DR14" s="262"/>
      <c r="DS14" s="262"/>
      <c r="DT14" s="262"/>
      <c r="DU14" s="262"/>
      <c r="DV14" s="262"/>
      <c r="DW14" s="262"/>
      <c r="DX14" s="262"/>
      <c r="DY14" s="262"/>
      <c r="DZ14" s="262"/>
      <c r="EA14" s="262"/>
      <c r="EB14" s="262"/>
      <c r="EC14" s="262"/>
      <c r="ED14" s="262"/>
      <c r="EE14" s="262"/>
      <c r="EF14" s="262"/>
      <c r="EG14" s="262"/>
      <c r="EH14" s="262"/>
      <c r="EI14" s="262"/>
      <c r="EJ14" s="262"/>
      <c r="EK14" s="262"/>
      <c r="EL14" s="262"/>
      <c r="EM14" s="262"/>
      <c r="EN14" s="262"/>
      <c r="EO14" s="262"/>
      <c r="EP14" s="262"/>
      <c r="EQ14" s="262"/>
      <c r="ER14" s="262"/>
      <c r="ES14" s="262"/>
      <c r="ET14" s="262"/>
      <c r="EU14" s="262"/>
      <c r="EV14" s="262"/>
      <c r="EW14" s="262"/>
      <c r="EX14" s="262"/>
      <c r="EY14" s="262"/>
      <c r="EZ14" s="262"/>
      <c r="FA14" s="262"/>
      <c r="FB14" s="262"/>
      <c r="FC14" s="262"/>
      <c r="FD14" s="262"/>
      <c r="FE14" s="262"/>
    </row>
    <row r="15" spans="1:161" s="262" customFormat="1" ht="60" x14ac:dyDescent="0.25">
      <c r="A15" s="272"/>
      <c r="B15" s="326"/>
      <c r="C15" s="279"/>
      <c r="D15" s="279"/>
      <c r="E15" s="265"/>
      <c r="F15" s="275"/>
      <c r="G15" s="289"/>
      <c r="H15" s="290"/>
      <c r="I15" s="265"/>
      <c r="J15" s="265"/>
      <c r="K15" s="277"/>
      <c r="L15" s="277"/>
      <c r="M15" s="277"/>
      <c r="N15" s="277"/>
      <c r="O15" s="277"/>
      <c r="P15" s="277"/>
      <c r="Q15" s="277"/>
      <c r="R15" s="277"/>
      <c r="S15" s="323">
        <v>1</v>
      </c>
      <c r="T15" s="320">
        <v>7</v>
      </c>
      <c r="U15" s="268" t="s">
        <v>1768</v>
      </c>
      <c r="V15" s="265"/>
      <c r="W15" s="323">
        <v>1</v>
      </c>
      <c r="X15" s="320">
        <v>8</v>
      </c>
      <c r="Y15" s="268" t="s">
        <v>1777</v>
      </c>
      <c r="Z15" s="265" t="s">
        <v>1668</v>
      </c>
      <c r="AA15" s="271" t="s">
        <v>1615</v>
      </c>
      <c r="AB15" s="271" t="s">
        <v>1735</v>
      </c>
      <c r="AC15" s="274" t="s">
        <v>1647</v>
      </c>
      <c r="AD15" s="265">
        <v>350</v>
      </c>
      <c r="AE15" s="265">
        <v>350</v>
      </c>
      <c r="AF15" s="265"/>
      <c r="AG15" s="265"/>
      <c r="AH15" s="265"/>
      <c r="AI15" s="265"/>
      <c r="AJ15" s="265">
        <v>350</v>
      </c>
      <c r="AK15" s="265">
        <v>350</v>
      </c>
    </row>
    <row r="16" spans="1:161" s="262" customFormat="1" ht="162" customHeight="1" x14ac:dyDescent="0.25">
      <c r="A16" s="319">
        <v>4</v>
      </c>
      <c r="B16" s="325">
        <v>1</v>
      </c>
      <c r="C16" s="268" t="s">
        <v>1784</v>
      </c>
      <c r="D16" s="325">
        <v>1</v>
      </c>
      <c r="E16" s="320">
        <v>2</v>
      </c>
      <c r="F16" s="275" t="s">
        <v>1783</v>
      </c>
      <c r="G16" s="265" t="s">
        <v>1727</v>
      </c>
      <c r="H16" s="265" t="s">
        <v>1615</v>
      </c>
      <c r="I16" s="265" t="s">
        <v>1735</v>
      </c>
      <c r="J16" s="265" t="s">
        <v>1650</v>
      </c>
      <c r="K16" s="294">
        <v>7.6499999999999999E-2</v>
      </c>
      <c r="L16" s="294">
        <v>7.6499999999999999E-2</v>
      </c>
      <c r="M16" s="294"/>
      <c r="N16" s="294"/>
      <c r="O16" s="294"/>
      <c r="P16" s="294"/>
      <c r="Q16" s="294">
        <v>7.6499999999999999E-2</v>
      </c>
      <c r="R16" s="294">
        <v>7.6499999999999999E-2</v>
      </c>
      <c r="S16" s="418">
        <v>1</v>
      </c>
      <c r="T16" s="417">
        <v>8</v>
      </c>
      <c r="U16" s="410" t="s">
        <v>1769</v>
      </c>
      <c r="V16" s="265"/>
      <c r="W16" s="323">
        <v>1</v>
      </c>
      <c r="X16" s="320">
        <v>9</v>
      </c>
      <c r="Y16" s="268" t="s">
        <v>1778</v>
      </c>
      <c r="Z16" s="265" t="s">
        <v>1668</v>
      </c>
      <c r="AA16" s="271" t="s">
        <v>1615</v>
      </c>
      <c r="AB16" s="271" t="s">
        <v>1735</v>
      </c>
      <c r="AC16" s="265" t="s">
        <v>1647</v>
      </c>
      <c r="AD16" s="265">
        <v>1916</v>
      </c>
      <c r="AE16" s="265">
        <v>1916</v>
      </c>
      <c r="AF16" s="265"/>
      <c r="AG16" s="265"/>
      <c r="AH16" s="265"/>
      <c r="AI16" s="265"/>
      <c r="AJ16" s="265">
        <v>1916</v>
      </c>
      <c r="AK16" s="318">
        <v>1916</v>
      </c>
    </row>
    <row r="17" spans="1:100" s="262" customFormat="1" ht="93" customHeight="1" x14ac:dyDescent="0.25">
      <c r="A17" s="272"/>
      <c r="B17" s="326"/>
      <c r="C17" s="279"/>
      <c r="D17" s="279"/>
      <c r="E17" s="265"/>
      <c r="F17" s="275"/>
      <c r="G17" s="265"/>
      <c r="H17" s="265"/>
      <c r="I17" s="265"/>
      <c r="J17" s="265"/>
      <c r="K17" s="302"/>
      <c r="L17" s="280"/>
      <c r="M17" s="280"/>
      <c r="N17" s="280"/>
      <c r="O17" s="280"/>
      <c r="P17" s="280"/>
      <c r="Q17" s="280"/>
      <c r="R17" s="280"/>
      <c r="S17" s="419"/>
      <c r="T17" s="405"/>
      <c r="U17" s="411"/>
      <c r="V17" s="265"/>
      <c r="W17" s="323">
        <v>1</v>
      </c>
      <c r="X17" s="320">
        <v>10</v>
      </c>
      <c r="Y17" s="268" t="s">
        <v>1779</v>
      </c>
      <c r="Z17" s="265" t="s">
        <v>1668</v>
      </c>
      <c r="AA17" s="271" t="s">
        <v>1615</v>
      </c>
      <c r="AB17" s="271" t="s">
        <v>1735</v>
      </c>
      <c r="AC17" s="265" t="s">
        <v>1647</v>
      </c>
      <c r="AD17" s="265">
        <v>1603</v>
      </c>
      <c r="AE17" s="265">
        <v>1603</v>
      </c>
      <c r="AF17" s="265"/>
      <c r="AG17" s="265"/>
      <c r="AH17" s="265"/>
      <c r="AI17" s="265"/>
      <c r="AJ17" s="265">
        <v>1603</v>
      </c>
      <c r="AK17" s="318">
        <v>1603</v>
      </c>
    </row>
    <row r="18" spans="1:100" s="262" customFormat="1" ht="46.5" customHeight="1" x14ac:dyDescent="0.25">
      <c r="A18" s="272"/>
      <c r="B18" s="326"/>
      <c r="C18" s="279"/>
      <c r="D18" s="279"/>
      <c r="E18" s="265"/>
      <c r="F18" s="275"/>
      <c r="G18" s="265"/>
      <c r="H18" s="265"/>
      <c r="I18" s="265"/>
      <c r="J18" s="265"/>
      <c r="K18" s="280"/>
      <c r="L18" s="280"/>
      <c r="M18" s="280"/>
      <c r="N18" s="280"/>
      <c r="O18" s="280"/>
      <c r="P18" s="280"/>
      <c r="Q18" s="280"/>
      <c r="R18" s="280"/>
      <c r="S18" s="420"/>
      <c r="T18" s="406"/>
      <c r="U18" s="412"/>
      <c r="V18" s="265"/>
      <c r="W18" s="323">
        <v>1</v>
      </c>
      <c r="X18" s="320">
        <v>11</v>
      </c>
      <c r="Y18" s="273" t="s">
        <v>1780</v>
      </c>
      <c r="Z18" s="265" t="s">
        <v>1668</v>
      </c>
      <c r="AA18" s="271" t="s">
        <v>1615</v>
      </c>
      <c r="AB18" s="271" t="s">
        <v>1735</v>
      </c>
      <c r="AC18" s="290" t="s">
        <v>1647</v>
      </c>
      <c r="AD18" s="265">
        <v>58</v>
      </c>
      <c r="AE18" s="311">
        <f>AVERAGE(AF18,AH18:AK18)</f>
        <v>58</v>
      </c>
      <c r="AF18" s="265"/>
      <c r="AG18" s="265"/>
      <c r="AH18" s="265"/>
      <c r="AI18" s="265"/>
      <c r="AJ18" s="265">
        <v>58</v>
      </c>
      <c r="AK18" s="318">
        <v>58</v>
      </c>
    </row>
    <row r="19" spans="1:100" s="262" customFormat="1" x14ac:dyDescent="0.25">
      <c r="A19" s="272"/>
      <c r="B19" s="326"/>
      <c r="C19" s="279"/>
      <c r="D19" s="279"/>
      <c r="E19" s="265"/>
      <c r="F19" s="275"/>
      <c r="G19" s="265"/>
      <c r="H19" s="265"/>
      <c r="I19" s="265"/>
      <c r="J19" s="265"/>
      <c r="K19" s="277"/>
      <c r="L19" s="277"/>
      <c r="M19" s="277"/>
      <c r="N19" s="277"/>
      <c r="O19" s="277"/>
      <c r="P19" s="277"/>
      <c r="Q19" s="277"/>
      <c r="R19" s="277"/>
      <c r="S19" s="277"/>
      <c r="T19" s="320"/>
      <c r="U19" s="279"/>
      <c r="V19" s="265"/>
      <c r="W19" s="265"/>
      <c r="X19" s="265"/>
      <c r="Y19" s="279"/>
      <c r="Z19" s="265"/>
      <c r="AA19" s="265"/>
      <c r="AB19" s="265"/>
      <c r="AC19" s="265"/>
      <c r="AD19" s="265"/>
      <c r="AE19" s="291"/>
      <c r="AF19" s="291"/>
      <c r="AG19" s="291"/>
      <c r="AH19" s="291"/>
      <c r="AI19" s="291"/>
      <c r="AJ19" s="291"/>
      <c r="AK19" s="315"/>
    </row>
    <row r="20" spans="1:100" s="262" customFormat="1" x14ac:dyDescent="0.25">
      <c r="A20" s="272"/>
      <c r="B20" s="326"/>
      <c r="C20" s="279"/>
      <c r="D20" s="279"/>
      <c r="E20" s="265"/>
      <c r="F20" s="275"/>
      <c r="G20" s="265"/>
      <c r="H20" s="265"/>
      <c r="I20" s="265"/>
      <c r="J20" s="265"/>
      <c r="K20" s="280"/>
      <c r="L20" s="280"/>
      <c r="M20" s="280"/>
      <c r="N20" s="280"/>
      <c r="O20" s="280"/>
      <c r="P20" s="280"/>
      <c r="Q20" s="280"/>
      <c r="R20" s="280"/>
      <c r="S20" s="280"/>
      <c r="T20" s="320"/>
      <c r="U20" s="279"/>
      <c r="V20" s="265"/>
      <c r="W20" s="265"/>
      <c r="X20" s="265"/>
      <c r="Y20" s="279"/>
      <c r="Z20" s="265"/>
      <c r="AA20" s="265"/>
      <c r="AB20" s="265"/>
      <c r="AC20" s="265"/>
      <c r="AD20" s="265"/>
      <c r="AE20" s="277"/>
      <c r="AF20" s="277"/>
      <c r="AG20" s="277"/>
      <c r="AH20" s="277"/>
      <c r="AI20" s="277"/>
      <c r="AJ20" s="277"/>
      <c r="AK20" s="316"/>
    </row>
    <row r="21" spans="1:100" ht="306" customHeight="1" x14ac:dyDescent="0.25">
      <c r="A21" s="272"/>
      <c r="B21" s="326"/>
      <c r="C21" s="279"/>
      <c r="D21" s="279"/>
      <c r="E21" s="265"/>
      <c r="F21" s="275"/>
      <c r="G21" s="265"/>
      <c r="H21" s="265"/>
      <c r="I21" s="265"/>
      <c r="J21" s="265"/>
      <c r="K21" s="293"/>
      <c r="L21" s="293"/>
      <c r="M21" s="293"/>
      <c r="N21" s="293"/>
      <c r="O21" s="293"/>
      <c r="P21" s="293"/>
      <c r="Q21" s="293"/>
      <c r="R21" s="293"/>
      <c r="S21" s="293"/>
      <c r="T21" s="320"/>
      <c r="U21" s="279"/>
      <c r="V21" s="265"/>
      <c r="W21" s="265"/>
      <c r="X21" s="265"/>
      <c r="Y21" s="279"/>
      <c r="Z21" s="265"/>
      <c r="AA21" s="265"/>
      <c r="AB21" s="265"/>
      <c r="AC21" s="265"/>
      <c r="AD21" s="265"/>
      <c r="AE21" s="277"/>
      <c r="AF21" s="277"/>
      <c r="AG21" s="277"/>
      <c r="AH21" s="277"/>
      <c r="AI21" s="277"/>
      <c r="AJ21" s="277"/>
      <c r="AK21" s="316"/>
      <c r="BV21" s="262"/>
      <c r="BW21" s="262"/>
      <c r="BX21" s="262"/>
      <c r="BY21" s="262"/>
      <c r="BZ21" s="262"/>
      <c r="CA21" s="262"/>
      <c r="CB21" s="262"/>
      <c r="CC21" s="262"/>
      <c r="CD21" s="262"/>
      <c r="CE21" s="262"/>
      <c r="CF21" s="262"/>
      <c r="CG21" s="262"/>
      <c r="CH21" s="262"/>
      <c r="CI21" s="262"/>
      <c r="CJ21" s="262"/>
      <c r="CK21" s="262"/>
      <c r="CL21" s="262"/>
      <c r="CM21" s="262"/>
      <c r="CN21" s="262"/>
      <c r="CO21" s="262"/>
      <c r="CP21" s="262"/>
      <c r="CQ21" s="262"/>
      <c r="CR21" s="262"/>
      <c r="CS21" s="262"/>
      <c r="CT21" s="262"/>
      <c r="CU21" s="262"/>
      <c r="CV21" s="262"/>
    </row>
    <row r="22" spans="1:100" ht="95.25" customHeight="1" x14ac:dyDescent="0.25">
      <c r="A22" s="272"/>
      <c r="B22" s="326"/>
      <c r="C22" s="279"/>
      <c r="D22" s="279"/>
      <c r="E22" s="265"/>
      <c r="F22" s="275"/>
      <c r="G22" s="265"/>
      <c r="H22" s="265"/>
      <c r="I22" s="265"/>
      <c r="J22" s="265"/>
      <c r="K22" s="294"/>
      <c r="L22" s="294"/>
      <c r="M22" s="294"/>
      <c r="N22" s="294"/>
      <c r="O22" s="294"/>
      <c r="P22" s="294"/>
      <c r="Q22" s="294"/>
      <c r="R22" s="294"/>
      <c r="S22" s="294"/>
      <c r="T22" s="320"/>
      <c r="U22" s="279"/>
      <c r="V22" s="265"/>
      <c r="W22" s="276"/>
      <c r="X22" s="276"/>
      <c r="Y22" s="295"/>
      <c r="Z22" s="265"/>
      <c r="AA22" s="265"/>
      <c r="AB22" s="265"/>
      <c r="AC22" s="265"/>
      <c r="AD22" s="291"/>
      <c r="AE22" s="291"/>
      <c r="AF22" s="291"/>
      <c r="AG22" s="291"/>
      <c r="AH22" s="291"/>
      <c r="AI22" s="291"/>
      <c r="AJ22" s="291"/>
      <c r="AK22" s="292"/>
      <c r="BV22" s="262"/>
      <c r="BW22" s="262"/>
      <c r="BX22" s="262"/>
      <c r="BY22" s="262"/>
      <c r="BZ22" s="262"/>
      <c r="CA22" s="262"/>
      <c r="CB22" s="262"/>
      <c r="CC22" s="262"/>
      <c r="CD22" s="262"/>
      <c r="CE22" s="262"/>
      <c r="CF22" s="262"/>
      <c r="CG22" s="262"/>
      <c r="CH22" s="262"/>
      <c r="CI22" s="262"/>
      <c r="CJ22" s="262"/>
      <c r="CK22" s="262"/>
      <c r="CL22" s="262"/>
      <c r="CM22" s="262"/>
      <c r="CN22" s="262"/>
      <c r="CO22" s="262"/>
      <c r="CP22" s="262"/>
      <c r="CQ22" s="262"/>
      <c r="CR22" s="262"/>
      <c r="CS22" s="262"/>
      <c r="CT22" s="262"/>
      <c r="CU22" s="262"/>
      <c r="CV22" s="262"/>
    </row>
    <row r="23" spans="1:100" ht="54" customHeight="1" x14ac:dyDescent="0.25">
      <c r="A23" s="272"/>
      <c r="B23" s="326"/>
      <c r="C23" s="279"/>
      <c r="D23" s="279"/>
      <c r="E23" s="296"/>
      <c r="F23" s="296"/>
      <c r="G23" s="260"/>
      <c r="H23" s="265"/>
      <c r="I23" s="265"/>
      <c r="J23" s="265"/>
      <c r="K23" s="265"/>
      <c r="L23" s="265"/>
      <c r="M23" s="265"/>
      <c r="N23" s="265"/>
      <c r="O23" s="265"/>
      <c r="P23" s="265"/>
      <c r="Q23" s="265"/>
      <c r="R23" s="265"/>
      <c r="S23" s="265"/>
      <c r="T23" s="320"/>
      <c r="U23" s="279"/>
      <c r="V23" s="265"/>
      <c r="W23" s="265"/>
      <c r="X23" s="265"/>
      <c r="Y23" s="279"/>
      <c r="Z23" s="265"/>
      <c r="AA23" s="265"/>
      <c r="AB23" s="265"/>
      <c r="AC23" s="265"/>
      <c r="AD23" s="280"/>
      <c r="AE23" s="280"/>
      <c r="AF23" s="265"/>
      <c r="AG23" s="265"/>
      <c r="AH23" s="265"/>
      <c r="AI23" s="291"/>
      <c r="AJ23" s="291"/>
      <c r="AK23" s="292"/>
      <c r="BV23" s="262"/>
      <c r="BW23" s="262"/>
      <c r="BX23" s="262"/>
      <c r="BY23" s="262"/>
      <c r="BZ23" s="262"/>
      <c r="CA23" s="262"/>
      <c r="CB23" s="262"/>
      <c r="CC23" s="262"/>
      <c r="CD23" s="262"/>
      <c r="CE23" s="262"/>
      <c r="CF23" s="262"/>
      <c r="CG23" s="262"/>
      <c r="CH23" s="262"/>
      <c r="CI23" s="262"/>
      <c r="CJ23" s="262"/>
      <c r="CK23" s="262"/>
      <c r="CL23" s="262"/>
      <c r="CM23" s="262"/>
      <c r="CN23" s="262"/>
      <c r="CO23" s="262"/>
      <c r="CP23" s="262"/>
      <c r="CQ23" s="262"/>
      <c r="CR23" s="262"/>
      <c r="CS23" s="262"/>
      <c r="CT23" s="262"/>
      <c r="CU23" s="262"/>
      <c r="CV23" s="262"/>
    </row>
    <row r="24" spans="1:100" ht="80.25" customHeight="1" x14ac:dyDescent="0.25">
      <c r="A24" s="272"/>
      <c r="B24" s="326"/>
      <c r="C24" s="279"/>
      <c r="D24" s="279"/>
      <c r="E24" s="265"/>
      <c r="F24" s="275"/>
      <c r="G24" s="265"/>
      <c r="H24" s="265"/>
      <c r="I24" s="265"/>
      <c r="J24" s="265"/>
      <c r="K24" s="265"/>
      <c r="L24" s="265"/>
      <c r="M24" s="265"/>
      <c r="N24" s="265"/>
      <c r="O24" s="265"/>
      <c r="P24" s="265"/>
      <c r="Q24" s="265"/>
      <c r="R24" s="265"/>
      <c r="S24" s="265"/>
      <c r="T24" s="320"/>
      <c r="U24" s="279"/>
      <c r="V24" s="265"/>
      <c r="W24" s="265"/>
      <c r="X24" s="265"/>
      <c r="Y24" s="279"/>
      <c r="Z24" s="265"/>
      <c r="AA24" s="265"/>
      <c r="AB24" s="265"/>
      <c r="AC24" s="265"/>
      <c r="AD24" s="291"/>
      <c r="AE24" s="291"/>
      <c r="AF24" s="265"/>
      <c r="AG24" s="265"/>
      <c r="AH24" s="265"/>
      <c r="AI24" s="280"/>
      <c r="AJ24" s="280"/>
      <c r="AK24" s="297"/>
      <c r="AL24" s="262"/>
      <c r="AM24" s="262"/>
      <c r="AN24" s="262"/>
      <c r="AO24" s="262"/>
      <c r="AP24" s="262"/>
      <c r="AQ24" s="262"/>
      <c r="AR24" s="262"/>
      <c r="AS24" s="262"/>
      <c r="AT24" s="262"/>
      <c r="AU24" s="262"/>
      <c r="AV24" s="262"/>
      <c r="AW24" s="262"/>
      <c r="AX24" s="262"/>
      <c r="AY24" s="262"/>
      <c r="AZ24" s="262"/>
      <c r="BA24" s="262"/>
      <c r="BB24" s="262"/>
      <c r="BC24" s="262"/>
      <c r="BD24" s="262"/>
      <c r="BE24" s="262"/>
      <c r="BF24" s="262"/>
      <c r="BG24" s="262"/>
      <c r="BH24" s="262"/>
      <c r="BI24" s="262"/>
      <c r="BJ24" s="262"/>
      <c r="BK24" s="262"/>
      <c r="BL24" s="262"/>
      <c r="BM24" s="262"/>
      <c r="BN24" s="262"/>
      <c r="BO24" s="262"/>
      <c r="BP24" s="262"/>
      <c r="BQ24" s="262"/>
      <c r="BR24" s="262"/>
      <c r="BS24" s="262"/>
      <c r="BT24" s="262"/>
      <c r="BU24" s="262"/>
      <c r="BV24" s="262"/>
      <c r="BW24" s="262"/>
      <c r="BX24" s="262"/>
      <c r="BY24" s="262"/>
      <c r="BZ24" s="262"/>
      <c r="CA24" s="262"/>
      <c r="CB24" s="262"/>
      <c r="CC24" s="262"/>
      <c r="CD24" s="262"/>
      <c r="CE24" s="262"/>
      <c r="CF24" s="262"/>
      <c r="CG24" s="262"/>
      <c r="CH24" s="262"/>
      <c r="CI24" s="262"/>
      <c r="CJ24" s="262"/>
      <c r="CK24" s="262"/>
      <c r="CL24" s="262"/>
      <c r="CM24" s="262"/>
      <c r="CN24" s="262"/>
      <c r="CO24" s="262"/>
      <c r="CP24" s="262"/>
      <c r="CQ24" s="262"/>
      <c r="CR24" s="262"/>
      <c r="CS24" s="262"/>
      <c r="CT24" s="262"/>
      <c r="CU24" s="262"/>
      <c r="CV24" s="262"/>
    </row>
    <row r="25" spans="1:100" ht="182.25" customHeight="1" thickBot="1" x14ac:dyDescent="0.3">
      <c r="A25" s="281"/>
      <c r="B25" s="327"/>
      <c r="C25" s="285"/>
      <c r="D25" s="285"/>
      <c r="E25" s="274"/>
      <c r="F25" s="283"/>
      <c r="G25" s="298"/>
      <c r="H25" s="298"/>
      <c r="I25" s="298"/>
      <c r="J25" s="298"/>
      <c r="K25" s="298"/>
      <c r="L25" s="298"/>
      <c r="M25" s="298"/>
      <c r="N25" s="298"/>
      <c r="O25" s="298"/>
      <c r="P25" s="298"/>
      <c r="Q25" s="298"/>
      <c r="R25" s="298"/>
      <c r="S25" s="298"/>
      <c r="T25" s="321"/>
      <c r="U25" s="285"/>
      <c r="V25" s="286"/>
      <c r="W25" s="286"/>
      <c r="X25" s="274"/>
      <c r="Y25" s="285"/>
      <c r="Z25" s="274"/>
      <c r="AA25" s="286"/>
      <c r="AB25" s="286"/>
      <c r="AC25" s="265"/>
      <c r="AD25" s="265"/>
      <c r="AE25" s="265"/>
      <c r="AF25" s="265"/>
      <c r="AG25" s="265"/>
      <c r="AH25" s="265"/>
      <c r="AI25" s="286"/>
      <c r="AJ25" s="286"/>
      <c r="AK25" s="299"/>
      <c r="AL25" s="262"/>
      <c r="AM25" s="262"/>
      <c r="AN25" s="262"/>
      <c r="AO25" s="262"/>
      <c r="AP25" s="262"/>
      <c r="AQ25" s="262"/>
      <c r="AR25" s="262"/>
      <c r="AS25" s="262"/>
      <c r="AT25" s="262"/>
      <c r="AU25" s="262"/>
      <c r="AV25" s="262"/>
      <c r="AW25" s="262"/>
      <c r="AX25" s="262"/>
      <c r="AY25" s="262"/>
      <c r="AZ25" s="262"/>
      <c r="BA25" s="262"/>
      <c r="BB25" s="262"/>
      <c r="BC25" s="262"/>
      <c r="BD25" s="262"/>
      <c r="BE25" s="262"/>
      <c r="BF25" s="262"/>
      <c r="BG25" s="262"/>
      <c r="BH25" s="262"/>
      <c r="BI25" s="262"/>
      <c r="BJ25" s="262"/>
      <c r="BK25" s="262"/>
      <c r="BL25" s="262"/>
      <c r="BM25" s="262"/>
      <c r="BN25" s="262"/>
      <c r="BO25" s="262"/>
      <c r="BP25" s="262"/>
      <c r="BQ25" s="262"/>
      <c r="BR25" s="262"/>
      <c r="BS25" s="262"/>
      <c r="BT25" s="262"/>
      <c r="BU25" s="262"/>
      <c r="BV25" s="262"/>
      <c r="BW25" s="262"/>
      <c r="BX25" s="262"/>
      <c r="BY25" s="262"/>
      <c r="BZ25" s="262"/>
      <c r="CA25" s="262"/>
      <c r="CB25" s="262"/>
      <c r="CC25" s="262"/>
      <c r="CD25" s="262"/>
      <c r="CE25" s="262"/>
      <c r="CF25" s="262"/>
      <c r="CG25" s="262"/>
      <c r="CH25" s="262"/>
      <c r="CI25" s="262"/>
      <c r="CJ25" s="262"/>
      <c r="CK25" s="262"/>
      <c r="CL25" s="262"/>
      <c r="CM25" s="262"/>
      <c r="CN25" s="262"/>
      <c r="CO25" s="262"/>
      <c r="CP25" s="262"/>
      <c r="CQ25" s="262"/>
      <c r="CR25" s="262"/>
      <c r="CS25" s="262"/>
      <c r="CT25" s="262"/>
      <c r="CU25" s="262"/>
      <c r="CV25" s="262"/>
    </row>
    <row r="26" spans="1:100" ht="60.75" customHeight="1" thickBot="1" x14ac:dyDescent="0.3">
      <c r="A26" s="425" t="s">
        <v>1720</v>
      </c>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c r="AA26" s="426"/>
      <c r="AB26" s="426"/>
      <c r="AC26" s="426"/>
      <c r="AD26" s="426"/>
      <c r="AE26" s="426"/>
      <c r="AF26" s="426"/>
      <c r="AG26" s="426"/>
      <c r="AH26" s="426"/>
      <c r="AI26" s="426"/>
      <c r="AJ26" s="426"/>
      <c r="AK26" s="427"/>
      <c r="AL26" s="262"/>
      <c r="AM26" s="262"/>
      <c r="AN26" s="262"/>
      <c r="AO26" s="262"/>
      <c r="AP26" s="262"/>
      <c r="AQ26" s="262"/>
      <c r="AR26" s="262"/>
      <c r="AS26" s="262"/>
      <c r="AT26" s="262"/>
      <c r="AU26" s="262"/>
      <c r="AV26" s="262"/>
      <c r="AW26" s="262"/>
      <c r="AX26" s="262"/>
      <c r="AY26" s="262"/>
      <c r="AZ26" s="262"/>
      <c r="BA26" s="262"/>
      <c r="BB26" s="262"/>
      <c r="BC26" s="262"/>
      <c r="BD26" s="262"/>
      <c r="BE26" s="262"/>
      <c r="BF26" s="262"/>
      <c r="BG26" s="262"/>
      <c r="BH26" s="262"/>
      <c r="BI26" s="262"/>
      <c r="BJ26" s="262"/>
      <c r="BK26" s="262"/>
      <c r="BL26" s="262"/>
      <c r="BM26" s="262"/>
      <c r="BN26" s="262"/>
      <c r="BO26" s="262"/>
      <c r="BP26" s="262"/>
      <c r="BQ26" s="262"/>
      <c r="BR26" s="262"/>
      <c r="BS26" s="262"/>
      <c r="BT26" s="262"/>
      <c r="BU26" s="262"/>
      <c r="BV26" s="262"/>
      <c r="BW26" s="262"/>
      <c r="BX26" s="262"/>
      <c r="BY26" s="262"/>
      <c r="BZ26" s="262"/>
      <c r="CA26" s="262"/>
      <c r="CB26" s="262"/>
      <c r="CC26" s="262"/>
      <c r="CD26" s="262"/>
      <c r="CE26" s="262"/>
      <c r="CF26" s="262"/>
      <c r="CG26" s="262"/>
      <c r="CH26" s="262"/>
      <c r="CI26" s="262"/>
      <c r="CJ26" s="262"/>
      <c r="CK26" s="262"/>
      <c r="CL26" s="262"/>
      <c r="CM26" s="262"/>
      <c r="CN26" s="262"/>
      <c r="CO26" s="262"/>
      <c r="CP26" s="262"/>
      <c r="CQ26" s="262"/>
      <c r="CR26" s="262"/>
      <c r="CS26" s="262"/>
      <c r="CT26" s="262"/>
      <c r="CU26" s="262"/>
      <c r="CV26" s="262"/>
    </row>
    <row r="27" spans="1:100" x14ac:dyDescent="0.25">
      <c r="AL27" s="262"/>
      <c r="AM27" s="262"/>
      <c r="AN27" s="262"/>
      <c r="AO27" s="262"/>
      <c r="AP27" s="262"/>
      <c r="AQ27" s="262"/>
      <c r="AR27" s="262"/>
      <c r="AS27" s="262"/>
      <c r="AT27" s="262"/>
      <c r="AU27" s="262"/>
      <c r="AV27" s="262"/>
      <c r="AW27" s="262"/>
      <c r="AX27" s="262"/>
      <c r="AY27" s="262"/>
      <c r="AZ27" s="262"/>
      <c r="BA27" s="262"/>
      <c r="BB27" s="262"/>
      <c r="BC27" s="262"/>
      <c r="BD27" s="262"/>
      <c r="BE27" s="262"/>
      <c r="BF27" s="262"/>
      <c r="BG27" s="262"/>
      <c r="BH27" s="262"/>
      <c r="BI27" s="262"/>
      <c r="BJ27" s="262"/>
      <c r="BK27" s="262"/>
      <c r="BL27" s="262"/>
      <c r="BM27" s="262"/>
      <c r="BN27" s="262"/>
      <c r="BO27" s="262"/>
      <c r="BP27" s="262"/>
      <c r="BQ27" s="262"/>
      <c r="BR27" s="262"/>
      <c r="BS27" s="262"/>
      <c r="BT27" s="262"/>
      <c r="BU27" s="262"/>
      <c r="BV27" s="262"/>
      <c r="BW27" s="262"/>
      <c r="BX27" s="262"/>
      <c r="BY27" s="262"/>
      <c r="BZ27" s="262"/>
      <c r="CA27" s="262"/>
      <c r="CB27" s="262"/>
      <c r="CC27" s="262"/>
      <c r="CD27" s="262"/>
      <c r="CE27" s="262"/>
      <c r="CF27" s="262"/>
      <c r="CG27" s="262"/>
      <c r="CH27" s="262"/>
      <c r="CI27" s="262"/>
      <c r="CJ27" s="262"/>
      <c r="CK27" s="262"/>
      <c r="CL27" s="262"/>
      <c r="CM27" s="262"/>
      <c r="CN27" s="262"/>
      <c r="CO27" s="262"/>
      <c r="CP27" s="262"/>
      <c r="CQ27" s="262"/>
      <c r="CR27" s="262"/>
      <c r="CS27" s="262"/>
      <c r="CT27" s="262"/>
      <c r="CU27" s="262"/>
      <c r="CV27" s="262"/>
    </row>
    <row r="28" spans="1:100" x14ac:dyDescent="0.25">
      <c r="AL28" s="262"/>
      <c r="AM28" s="262"/>
      <c r="AN28" s="262"/>
      <c r="AO28" s="262"/>
      <c r="AP28" s="262"/>
      <c r="AQ28" s="262"/>
      <c r="AR28" s="262"/>
      <c r="AS28" s="262"/>
      <c r="AT28" s="262"/>
      <c r="AU28" s="262"/>
      <c r="AV28" s="262"/>
      <c r="AW28" s="262"/>
      <c r="AX28" s="262"/>
      <c r="AY28" s="262"/>
      <c r="AZ28" s="262"/>
      <c r="BA28" s="262"/>
      <c r="BB28" s="262"/>
      <c r="BC28" s="262"/>
      <c r="BD28" s="262"/>
      <c r="BE28" s="262"/>
      <c r="BF28" s="262"/>
      <c r="BG28" s="262"/>
      <c r="BH28" s="262"/>
      <c r="BI28" s="262"/>
      <c r="BJ28" s="262"/>
      <c r="BK28" s="262"/>
      <c r="BL28" s="262"/>
      <c r="BM28" s="262"/>
      <c r="BN28" s="262"/>
      <c r="BO28" s="262"/>
      <c r="BP28" s="262"/>
      <c r="BQ28" s="262"/>
      <c r="BR28" s="262"/>
      <c r="BS28" s="262"/>
      <c r="BV28" s="262"/>
      <c r="BW28" s="262"/>
      <c r="BX28" s="262"/>
      <c r="BY28" s="262"/>
      <c r="BZ28" s="262"/>
      <c r="CA28" s="262"/>
      <c r="CB28" s="262"/>
      <c r="CC28" s="262"/>
      <c r="CD28" s="262"/>
      <c r="CE28" s="262"/>
      <c r="CF28" s="262"/>
      <c r="CG28" s="262"/>
      <c r="CH28" s="262"/>
      <c r="CI28" s="262"/>
      <c r="CJ28" s="262"/>
      <c r="CK28" s="262"/>
      <c r="CL28" s="262"/>
      <c r="CM28" s="262"/>
      <c r="CN28" s="262"/>
      <c r="CO28" s="262"/>
      <c r="CP28" s="262"/>
      <c r="CQ28" s="262"/>
      <c r="CR28" s="262"/>
      <c r="CS28" s="262"/>
      <c r="CT28" s="262"/>
      <c r="CU28" s="262"/>
      <c r="CV28" s="262"/>
    </row>
    <row r="29" spans="1:100" x14ac:dyDescent="0.25">
      <c r="AL29" s="262"/>
      <c r="AM29" s="262"/>
      <c r="AN29" s="262"/>
      <c r="AO29" s="262"/>
      <c r="AP29" s="262"/>
      <c r="AQ29" s="262"/>
      <c r="AR29" s="262"/>
      <c r="AS29" s="262"/>
      <c r="AT29" s="262"/>
      <c r="AU29" s="262"/>
      <c r="AV29" s="262"/>
      <c r="AW29" s="262"/>
      <c r="AX29" s="262"/>
      <c r="AY29" s="262"/>
      <c r="AZ29" s="262"/>
      <c r="BA29" s="262"/>
      <c r="BB29" s="262"/>
      <c r="BC29" s="262"/>
      <c r="BD29" s="262"/>
      <c r="BE29" s="262"/>
      <c r="BF29" s="262"/>
      <c r="BG29" s="262"/>
      <c r="BH29" s="262"/>
      <c r="BI29" s="262"/>
      <c r="BJ29" s="262"/>
      <c r="BK29" s="262"/>
      <c r="BL29" s="262"/>
      <c r="BM29" s="262"/>
      <c r="BN29" s="262"/>
      <c r="BO29" s="262"/>
      <c r="BP29" s="262"/>
      <c r="BQ29" s="262"/>
      <c r="BR29" s="262"/>
      <c r="BS29" s="262"/>
    </row>
  </sheetData>
  <autoFilter ref="A7:AK26" xr:uid="{00000000-0009-0000-0000-000000000000}"/>
  <mergeCells count="36">
    <mergeCell ref="A26:AK26"/>
    <mergeCell ref="X6:X7"/>
    <mergeCell ref="Y6:Y7"/>
    <mergeCell ref="Z6:Z7"/>
    <mergeCell ref="AA6:AA7"/>
    <mergeCell ref="AB6:AB7"/>
    <mergeCell ref="AD6:AK6"/>
    <mergeCell ref="I6:I7"/>
    <mergeCell ref="J6:J7"/>
    <mergeCell ref="K6:R6"/>
    <mergeCell ref="T6:T7"/>
    <mergeCell ref="U6:U7"/>
    <mergeCell ref="V6:V7"/>
    <mergeCell ref="A6:A7"/>
    <mergeCell ref="C6:C7"/>
    <mergeCell ref="E6:E7"/>
    <mergeCell ref="A1:AJ1"/>
    <mergeCell ref="A2:AK2"/>
    <mergeCell ref="C3:AK3"/>
    <mergeCell ref="A4:AK4"/>
    <mergeCell ref="A5:R5"/>
    <mergeCell ref="U16:U18"/>
    <mergeCell ref="F6:F7"/>
    <mergeCell ref="G6:G7"/>
    <mergeCell ref="H6:H7"/>
    <mergeCell ref="T8:T10"/>
    <mergeCell ref="T16:T18"/>
    <mergeCell ref="S11:S12"/>
    <mergeCell ref="S16:S18"/>
    <mergeCell ref="B6:B7"/>
    <mergeCell ref="D6:D7"/>
    <mergeCell ref="S6:S7"/>
    <mergeCell ref="S8:S10"/>
    <mergeCell ref="S5:AK5"/>
    <mergeCell ref="W6:W7"/>
    <mergeCell ref="U8:U10"/>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CD946-BDE4-4720-B82C-7DD53DAB8239}">
  <sheetPr codeName="Hoja7"/>
  <dimension ref="A1:G46"/>
  <sheetViews>
    <sheetView topLeftCell="A20" zoomScaleNormal="100" workbookViewId="0">
      <selection activeCell="B14" sqref="B14:E14"/>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7" ht="28.5" customHeight="1" x14ac:dyDescent="0.25">
      <c r="A1" s="467" t="s">
        <v>1658</v>
      </c>
      <c r="B1" s="468"/>
      <c r="C1" s="468"/>
      <c r="D1" s="468"/>
      <c r="E1" s="468"/>
    </row>
    <row r="2" spans="1:7" ht="8.25" customHeight="1" thickBot="1" x14ac:dyDescent="0.3">
      <c r="A2" s="469"/>
      <c r="B2" s="469"/>
      <c r="C2" s="469"/>
      <c r="D2" s="469"/>
      <c r="E2" s="469"/>
    </row>
    <row r="3" spans="1:7" x14ac:dyDescent="0.25">
      <c r="A3" s="237" t="s">
        <v>1027</v>
      </c>
      <c r="B3" s="470" t="s">
        <v>1736</v>
      </c>
      <c r="C3" s="470"/>
      <c r="D3" s="470"/>
      <c r="E3" s="471"/>
    </row>
    <row r="4" spans="1:7" ht="15.75" thickBot="1" x14ac:dyDescent="0.3">
      <c r="A4" s="238" t="s">
        <v>1659</v>
      </c>
      <c r="B4" s="464" t="s">
        <v>1737</v>
      </c>
      <c r="C4" s="464"/>
      <c r="D4" s="464"/>
      <c r="E4" s="465"/>
    </row>
    <row r="5" spans="1:7" ht="6.75" customHeight="1" thickBot="1" x14ac:dyDescent="0.3">
      <c r="A5" s="453"/>
      <c r="B5" s="453"/>
      <c r="C5" s="453"/>
      <c r="D5" s="453"/>
      <c r="E5" s="453"/>
    </row>
    <row r="6" spans="1:7" ht="19.5" customHeight="1" x14ac:dyDescent="0.25">
      <c r="A6" s="237" t="s">
        <v>1660</v>
      </c>
      <c r="B6" s="470"/>
      <c r="C6" s="470"/>
      <c r="D6" s="470"/>
      <c r="E6" s="471"/>
    </row>
    <row r="7" spans="1:7" ht="51" customHeight="1" x14ac:dyDescent="0.25">
      <c r="A7" s="239" t="s">
        <v>1661</v>
      </c>
      <c r="B7" s="472" t="s">
        <v>1726</v>
      </c>
      <c r="C7" s="472"/>
      <c r="D7" s="472"/>
      <c r="E7" s="473"/>
    </row>
    <row r="8" spans="1:7" ht="96.75" customHeight="1" x14ac:dyDescent="0.25">
      <c r="A8" s="240" t="s">
        <v>1662</v>
      </c>
      <c r="B8" s="472" t="s">
        <v>1749</v>
      </c>
      <c r="C8" s="472"/>
      <c r="D8" s="472"/>
      <c r="E8" s="473"/>
      <c r="G8" s="236"/>
    </row>
    <row r="9" spans="1:7" ht="15.75" customHeight="1" x14ac:dyDescent="0.25">
      <c r="A9" s="239" t="s">
        <v>1663</v>
      </c>
      <c r="B9" s="430" t="s">
        <v>1</v>
      </c>
      <c r="C9" s="430"/>
      <c r="D9" s="430"/>
      <c r="E9" s="431"/>
    </row>
    <row r="10" spans="1:7" x14ac:dyDescent="0.25">
      <c r="A10" s="239" t="s">
        <v>1642</v>
      </c>
      <c r="B10" s="461" t="s">
        <v>1646</v>
      </c>
      <c r="C10" s="461"/>
      <c r="D10" s="461"/>
      <c r="E10" s="462"/>
    </row>
    <row r="11" spans="1:7" ht="15" customHeight="1" x14ac:dyDescent="0.25">
      <c r="A11" s="239" t="s">
        <v>1664</v>
      </c>
      <c r="B11" s="474" t="s">
        <v>1645</v>
      </c>
      <c r="C11" s="475"/>
      <c r="D11" s="475"/>
      <c r="E11" s="476"/>
    </row>
    <row r="12" spans="1:7" x14ac:dyDescent="0.25">
      <c r="A12" s="239" t="s">
        <v>1640</v>
      </c>
      <c r="B12" s="461" t="s">
        <v>656</v>
      </c>
      <c r="C12" s="461"/>
      <c r="D12" s="461"/>
      <c r="E12" s="462"/>
    </row>
    <row r="13" spans="1:7" x14ac:dyDescent="0.25">
      <c r="A13" s="239" t="s">
        <v>1643</v>
      </c>
      <c r="B13" s="461" t="s">
        <v>1647</v>
      </c>
      <c r="C13" s="461"/>
      <c r="D13" s="461"/>
      <c r="E13" s="462"/>
    </row>
    <row r="14" spans="1:7" ht="32.25" customHeight="1" thickBot="1" x14ac:dyDescent="0.3">
      <c r="A14" s="241" t="s">
        <v>1665</v>
      </c>
      <c r="B14" s="432" t="s">
        <v>1738</v>
      </c>
      <c r="C14" s="432"/>
      <c r="D14" s="432"/>
      <c r="E14" s="433"/>
    </row>
    <row r="15" spans="1:7" ht="8.25" customHeight="1" thickBot="1" x14ac:dyDescent="0.3">
      <c r="A15" s="463"/>
      <c r="B15" s="463"/>
      <c r="C15" s="463"/>
      <c r="D15" s="463"/>
      <c r="E15" s="463"/>
    </row>
    <row r="16" spans="1:7" x14ac:dyDescent="0.25">
      <c r="A16" s="442" t="s">
        <v>1666</v>
      </c>
      <c r="B16" s="242" t="s">
        <v>1667</v>
      </c>
      <c r="C16" s="445" t="s">
        <v>1668</v>
      </c>
      <c r="D16" s="445"/>
      <c r="E16" s="446"/>
    </row>
    <row r="17" spans="1:5" ht="15.75" thickBot="1" x14ac:dyDescent="0.3">
      <c r="A17" s="444"/>
      <c r="B17" s="243">
        <v>2022</v>
      </c>
      <c r="C17" s="464">
        <f>+'PMR 2023 Programación '!K8</f>
        <v>14.49</v>
      </c>
      <c r="D17" s="464"/>
      <c r="E17" s="465"/>
    </row>
    <row r="18" spans="1:5" ht="8.25" customHeight="1" thickBot="1" x14ac:dyDescent="0.3">
      <c r="A18" s="466"/>
      <c r="B18" s="441"/>
      <c r="C18" s="441"/>
      <c r="D18" s="441"/>
      <c r="E18" s="244"/>
    </row>
    <row r="19" spans="1:5" x14ac:dyDescent="0.25">
      <c r="A19" s="442" t="s">
        <v>1669</v>
      </c>
      <c r="B19" s="242" t="s">
        <v>1670</v>
      </c>
      <c r="C19" s="242" t="s">
        <v>1609</v>
      </c>
      <c r="D19" s="445" t="s">
        <v>1671</v>
      </c>
      <c r="E19" s="446"/>
    </row>
    <row r="20" spans="1:5" ht="54.75" customHeight="1" thickBot="1" x14ac:dyDescent="0.3">
      <c r="A20" s="444"/>
      <c r="B20" s="243" t="s">
        <v>1672</v>
      </c>
      <c r="C20" s="245">
        <v>14.49</v>
      </c>
      <c r="D20" s="451" t="s">
        <v>1738</v>
      </c>
      <c r="E20" s="452"/>
    </row>
    <row r="21" spans="1:5" ht="7.5" customHeight="1" thickBot="1" x14ac:dyDescent="0.3">
      <c r="A21" s="246"/>
      <c r="B21" s="453"/>
      <c r="C21" s="453"/>
      <c r="D21" s="453"/>
      <c r="E21" s="244"/>
    </row>
    <row r="22" spans="1:5" ht="32.25" customHeight="1" x14ac:dyDescent="0.25">
      <c r="A22" s="459" t="s">
        <v>1674</v>
      </c>
      <c r="B22" s="247" t="s">
        <v>1675</v>
      </c>
      <c r="C22" s="242" t="s">
        <v>1671</v>
      </c>
      <c r="D22" s="247" t="s">
        <v>1676</v>
      </c>
      <c r="E22" s="248" t="s">
        <v>1671</v>
      </c>
    </row>
    <row r="23" spans="1:5" ht="47.25" customHeight="1" thickBot="1" x14ac:dyDescent="0.3">
      <c r="A23" s="460"/>
      <c r="B23" s="243"/>
      <c r="C23" s="250"/>
      <c r="D23" s="243">
        <v>7.25</v>
      </c>
      <c r="E23" s="303" t="s">
        <v>1738</v>
      </c>
    </row>
    <row r="24" spans="1:5" ht="8.25" customHeight="1" thickBot="1" x14ac:dyDescent="0.3">
      <c r="A24" s="440"/>
      <c r="B24" s="441"/>
      <c r="C24" s="441"/>
      <c r="D24" s="441"/>
      <c r="E24" s="244"/>
    </row>
    <row r="25" spans="1:5" x14ac:dyDescent="0.25">
      <c r="A25" s="442" t="s">
        <v>1677</v>
      </c>
      <c r="B25" s="242" t="s">
        <v>1667</v>
      </c>
      <c r="C25" s="242" t="s">
        <v>1609</v>
      </c>
      <c r="D25" s="445" t="s">
        <v>1671</v>
      </c>
      <c r="E25" s="446"/>
    </row>
    <row r="26" spans="1:5" x14ac:dyDescent="0.25">
      <c r="A26" s="443"/>
      <c r="B26" s="252">
        <v>2020</v>
      </c>
      <c r="C26" s="252"/>
      <c r="D26" s="447"/>
      <c r="E26" s="448"/>
    </row>
    <row r="27" spans="1:5" x14ac:dyDescent="0.25">
      <c r="A27" s="443"/>
      <c r="B27" s="252">
        <v>2021</v>
      </c>
      <c r="C27" s="252"/>
      <c r="D27" s="447"/>
      <c r="E27" s="448"/>
    </row>
    <row r="28" spans="1:5" x14ac:dyDescent="0.25">
      <c r="A28" s="443"/>
      <c r="B28" s="252">
        <v>2022</v>
      </c>
      <c r="C28" s="252"/>
      <c r="D28" s="447"/>
      <c r="E28" s="448"/>
    </row>
    <row r="29" spans="1:5" x14ac:dyDescent="0.25">
      <c r="A29" s="443"/>
      <c r="B29" s="252">
        <v>2023</v>
      </c>
      <c r="C29" s="252">
        <f>+'PMR 2023 Programación '!Q8</f>
        <v>14.49</v>
      </c>
      <c r="D29" s="449" t="s">
        <v>1738</v>
      </c>
      <c r="E29" s="450"/>
    </row>
    <row r="30" spans="1:5" ht="15.75" thickBot="1" x14ac:dyDescent="0.3">
      <c r="A30" s="444"/>
      <c r="B30" s="243">
        <v>2024</v>
      </c>
      <c r="C30" s="243">
        <f>+'PMR 2023 Programación '!R8</f>
        <v>14.49</v>
      </c>
      <c r="D30" s="451" t="s">
        <v>1738</v>
      </c>
      <c r="E30" s="452"/>
    </row>
    <row r="31" spans="1:5" ht="6.75" customHeight="1" thickBot="1" x14ac:dyDescent="0.3">
      <c r="A31" s="453"/>
      <c r="B31" s="453"/>
      <c r="C31" s="453"/>
      <c r="D31" s="453"/>
      <c r="E31" s="244"/>
    </row>
    <row r="32" spans="1:5" ht="30" customHeight="1" x14ac:dyDescent="0.25">
      <c r="A32" s="237" t="s">
        <v>1678</v>
      </c>
      <c r="B32" s="454" t="s">
        <v>1739</v>
      </c>
      <c r="C32" s="454"/>
      <c r="D32" s="454"/>
      <c r="E32" s="455"/>
    </row>
    <row r="33" spans="1:5" ht="47.25" customHeight="1" thickBot="1" x14ac:dyDescent="0.3">
      <c r="A33" s="238" t="s">
        <v>1679</v>
      </c>
      <c r="B33" s="456" t="s">
        <v>1680</v>
      </c>
      <c r="C33" s="456"/>
      <c r="D33" s="456"/>
      <c r="E33" s="457"/>
    </row>
    <row r="34" spans="1:5" ht="6.75" customHeight="1" thickBot="1" x14ac:dyDescent="0.3">
      <c r="A34" s="458"/>
      <c r="B34" s="458"/>
      <c r="C34" s="458"/>
      <c r="D34" s="458"/>
      <c r="E34" s="458"/>
    </row>
    <row r="35" spans="1:5" ht="32.25" customHeight="1" x14ac:dyDescent="0.25">
      <c r="A35" s="253" t="s">
        <v>1681</v>
      </c>
      <c r="B35" s="454" t="s">
        <v>1740</v>
      </c>
      <c r="C35" s="454"/>
      <c r="D35" s="454"/>
      <c r="E35" s="455"/>
    </row>
    <row r="36" spans="1:5" x14ac:dyDescent="0.25">
      <c r="A36" s="254" t="s">
        <v>1682</v>
      </c>
      <c r="B36" s="430" t="s">
        <v>1741</v>
      </c>
      <c r="C36" s="430"/>
      <c r="D36" s="430"/>
      <c r="E36" s="431"/>
    </row>
    <row r="37" spans="1:5" x14ac:dyDescent="0.25">
      <c r="A37" s="254" t="s">
        <v>1683</v>
      </c>
      <c r="B37" s="430" t="s">
        <v>1742</v>
      </c>
      <c r="C37" s="430"/>
      <c r="D37" s="430"/>
      <c r="E37" s="431"/>
    </row>
    <row r="38" spans="1:5" x14ac:dyDescent="0.25">
      <c r="A38" s="254" t="s">
        <v>1684</v>
      </c>
      <c r="B38" s="429" t="s">
        <v>1743</v>
      </c>
      <c r="C38" s="430"/>
      <c r="D38" s="430"/>
      <c r="E38" s="431"/>
    </row>
    <row r="39" spans="1:5" ht="15.75" thickBot="1" x14ac:dyDescent="0.3">
      <c r="A39" s="255" t="s">
        <v>1685</v>
      </c>
      <c r="B39" s="432">
        <v>3223074510</v>
      </c>
      <c r="C39" s="432"/>
      <c r="D39" s="432"/>
      <c r="E39" s="433"/>
    </row>
    <row r="40" spans="1:5" ht="27" x14ac:dyDescent="0.25">
      <c r="A40" s="256" t="s">
        <v>1686</v>
      </c>
      <c r="B40" s="438" t="s">
        <v>1744</v>
      </c>
      <c r="C40" s="438"/>
      <c r="D40" s="438"/>
      <c r="E40" s="439"/>
    </row>
    <row r="41" spans="1:5" x14ac:dyDescent="0.25">
      <c r="A41" s="254" t="s">
        <v>1682</v>
      </c>
      <c r="B41" s="430" t="s">
        <v>1745</v>
      </c>
      <c r="C41" s="430"/>
      <c r="D41" s="430"/>
      <c r="E41" s="431"/>
    </row>
    <row r="42" spans="1:5" x14ac:dyDescent="0.25">
      <c r="A42" s="254" t="s">
        <v>1683</v>
      </c>
      <c r="B42" s="430" t="s">
        <v>1742</v>
      </c>
      <c r="C42" s="430"/>
      <c r="D42" s="430"/>
      <c r="E42" s="431"/>
    </row>
    <row r="43" spans="1:5" x14ac:dyDescent="0.25">
      <c r="A43" s="254" t="s">
        <v>1687</v>
      </c>
      <c r="B43" s="429" t="s">
        <v>1746</v>
      </c>
      <c r="C43" s="430"/>
      <c r="D43" s="430"/>
      <c r="E43" s="431"/>
    </row>
    <row r="44" spans="1:5" ht="15.75" thickBot="1" x14ac:dyDescent="0.3">
      <c r="A44" s="255" t="s">
        <v>1685</v>
      </c>
      <c r="B44" s="432">
        <v>3208426560</v>
      </c>
      <c r="C44" s="432"/>
      <c r="D44" s="432"/>
      <c r="E44" s="433"/>
    </row>
    <row r="45" spans="1:5" ht="6" customHeight="1" thickBot="1" x14ac:dyDescent="0.3">
      <c r="A45" s="434"/>
      <c r="B45" s="434"/>
      <c r="C45" s="434"/>
      <c r="D45" s="434"/>
      <c r="E45" s="434"/>
    </row>
    <row r="46" spans="1:5" ht="133.5" customHeight="1" thickBot="1" x14ac:dyDescent="0.3">
      <c r="A46" s="435" t="s">
        <v>1688</v>
      </c>
      <c r="B46" s="436"/>
      <c r="C46" s="436"/>
      <c r="D46" s="436"/>
      <c r="E46" s="437"/>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3A1B1E11-6F80-42A1-8DBD-1C53A257C45D}"/>
    <hyperlink ref="B43" r:id="rId2" xr:uid="{524FD743-DBE7-45C3-8AB9-D8A25BD194FD}"/>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53DCAD86-D6DC-444D-9333-B81065624982}">
          <x14:formula1>
            <xm:f>Hoja1!$A$2:$A$3</xm:f>
          </x14:formula1>
          <xm:sqref>B9:E9</xm:sqref>
        </x14:dataValidation>
        <x14:dataValidation type="list" allowBlank="1" showInputMessage="1" showErrorMessage="1" xr:uid="{778CC21C-9D8C-4A31-918B-2FAC53883AD0}">
          <x14:formula1>
            <xm:f>Hoja1!$D$2:$D$6</xm:f>
          </x14:formula1>
          <xm:sqref>B10:E10</xm:sqref>
        </x14:dataValidation>
        <x14:dataValidation type="list" allowBlank="1" showInputMessage="1" showErrorMessage="1" xr:uid="{9F379BC8-CCE2-4D43-A311-CB0E3D55B86B}">
          <x14:formula1>
            <xm:f>Hoja1!$C$2:$C$7</xm:f>
          </x14:formula1>
          <xm:sqref>B11:E11</xm:sqref>
        </x14:dataValidation>
        <x14:dataValidation type="list" allowBlank="1" showInputMessage="1" showErrorMessage="1" xr:uid="{A9BB90AF-9F56-481B-8086-BD48BCE268B6}">
          <x14:formula1>
            <xm:f>Hoja1!$B$2:$B$3</xm:f>
          </x14:formula1>
          <xm:sqref>B12:E12</xm:sqref>
        </x14:dataValidation>
        <x14:dataValidation type="list" allowBlank="1" showInputMessage="1" showErrorMessage="1" xr:uid="{160B07D5-EB98-432C-82AA-A53387B6172C}">
          <x14:formula1>
            <xm:f>Hoja1!$E$2:$E$3</xm:f>
          </x14:formula1>
          <xm:sqref>B13:E13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587DC-E8C7-4455-9E1A-E4AE8E29F70A}">
  <sheetPr codeName="Hoja8"/>
  <dimension ref="A1:E46"/>
  <sheetViews>
    <sheetView topLeftCell="A18" zoomScaleNormal="100" workbookViewId="0">
      <selection activeCell="D26" sqref="D26:E26"/>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67" t="s">
        <v>1658</v>
      </c>
      <c r="B1" s="468"/>
      <c r="C1" s="468"/>
      <c r="D1" s="468"/>
      <c r="E1" s="468"/>
    </row>
    <row r="2" spans="1:5" ht="8.25" customHeight="1" thickBot="1" x14ac:dyDescent="0.3">
      <c r="A2" s="469"/>
      <c r="B2" s="469"/>
      <c r="C2" s="469"/>
      <c r="D2" s="469"/>
      <c r="E2" s="469"/>
    </row>
    <row r="3" spans="1:5" x14ac:dyDescent="0.25">
      <c r="A3" s="237" t="s">
        <v>1027</v>
      </c>
      <c r="B3" s="470" t="s">
        <v>1736</v>
      </c>
      <c r="C3" s="470"/>
      <c r="D3" s="470"/>
      <c r="E3" s="471"/>
    </row>
    <row r="4" spans="1:5" ht="15.75" thickBot="1" x14ac:dyDescent="0.3">
      <c r="A4" s="238" t="s">
        <v>1659</v>
      </c>
      <c r="B4" s="464" t="s">
        <v>1737</v>
      </c>
      <c r="C4" s="464"/>
      <c r="D4" s="464"/>
      <c r="E4" s="465"/>
    </row>
    <row r="5" spans="1:5" ht="6.75" customHeight="1" thickBot="1" x14ac:dyDescent="0.3">
      <c r="A5" s="453"/>
      <c r="B5" s="453"/>
      <c r="C5" s="453"/>
      <c r="D5" s="453"/>
      <c r="E5" s="453"/>
    </row>
    <row r="6" spans="1:5" ht="19.5" customHeight="1" x14ac:dyDescent="0.25">
      <c r="A6" s="237" t="s">
        <v>1660</v>
      </c>
      <c r="B6" s="470"/>
      <c r="C6" s="470"/>
      <c r="D6" s="470"/>
      <c r="E6" s="471"/>
    </row>
    <row r="7" spans="1:5" ht="51" customHeight="1" x14ac:dyDescent="0.25">
      <c r="A7" s="239" t="s">
        <v>1661</v>
      </c>
      <c r="B7" s="430" t="s">
        <v>1730</v>
      </c>
      <c r="C7" s="430"/>
      <c r="D7" s="430"/>
      <c r="E7" s="431"/>
    </row>
    <row r="8" spans="1:5" ht="102.75" customHeight="1" x14ac:dyDescent="0.25">
      <c r="A8" s="240" t="s">
        <v>1662</v>
      </c>
      <c r="B8" s="472" t="s">
        <v>1750</v>
      </c>
      <c r="C8" s="472"/>
      <c r="D8" s="472"/>
      <c r="E8" s="473"/>
    </row>
    <row r="9" spans="1:5" ht="15.75" customHeight="1" x14ac:dyDescent="0.25">
      <c r="A9" s="239" t="s">
        <v>1663</v>
      </c>
      <c r="B9" s="430" t="s">
        <v>1</v>
      </c>
      <c r="C9" s="430"/>
      <c r="D9" s="430"/>
      <c r="E9" s="431"/>
    </row>
    <row r="10" spans="1:5" x14ac:dyDescent="0.25">
      <c r="A10" s="239" t="s">
        <v>1642</v>
      </c>
      <c r="B10" s="461" t="s">
        <v>1646</v>
      </c>
      <c r="C10" s="461"/>
      <c r="D10" s="461"/>
      <c r="E10" s="462"/>
    </row>
    <row r="11" spans="1:5" ht="15" customHeight="1" x14ac:dyDescent="0.25">
      <c r="A11" s="239" t="s">
        <v>1664</v>
      </c>
      <c r="B11" s="474" t="s">
        <v>1645</v>
      </c>
      <c r="C11" s="475"/>
      <c r="D11" s="475"/>
      <c r="E11" s="476"/>
    </row>
    <row r="12" spans="1:5" x14ac:dyDescent="0.25">
      <c r="A12" s="239" t="s">
        <v>1640</v>
      </c>
      <c r="B12" s="461" t="s">
        <v>656</v>
      </c>
      <c r="C12" s="461"/>
      <c r="D12" s="461"/>
      <c r="E12" s="462"/>
    </row>
    <row r="13" spans="1:5" x14ac:dyDescent="0.25">
      <c r="A13" s="239" t="s">
        <v>1643</v>
      </c>
      <c r="B13" s="461" t="s">
        <v>1650</v>
      </c>
      <c r="C13" s="461"/>
      <c r="D13" s="461"/>
      <c r="E13" s="462"/>
    </row>
    <row r="14" spans="1:5" ht="32.25" customHeight="1" thickBot="1" x14ac:dyDescent="0.3">
      <c r="A14" s="241" t="s">
        <v>1665</v>
      </c>
      <c r="B14" s="432" t="s">
        <v>1747</v>
      </c>
      <c r="C14" s="432"/>
      <c r="D14" s="432"/>
      <c r="E14" s="433"/>
    </row>
    <row r="15" spans="1:5" ht="8.25" customHeight="1" thickBot="1" x14ac:dyDescent="0.3">
      <c r="A15" s="463"/>
      <c r="B15" s="463"/>
      <c r="C15" s="463"/>
      <c r="D15" s="463"/>
      <c r="E15" s="463"/>
    </row>
    <row r="16" spans="1:5" x14ac:dyDescent="0.25">
      <c r="A16" s="442" t="s">
        <v>1666</v>
      </c>
      <c r="B16" s="242" t="s">
        <v>1667</v>
      </c>
      <c r="C16" s="445" t="s">
        <v>1668</v>
      </c>
      <c r="D16" s="445"/>
      <c r="E16" s="446"/>
    </row>
    <row r="17" spans="1:5" ht="15.75" thickBot="1" x14ac:dyDescent="0.3">
      <c r="A17" s="444"/>
      <c r="B17" s="243">
        <v>2022</v>
      </c>
      <c r="C17" s="479">
        <f>+'PMR 2023 Programación '!K16</f>
        <v>7.6499999999999999E-2</v>
      </c>
      <c r="D17" s="464"/>
      <c r="E17" s="465"/>
    </row>
    <row r="18" spans="1:5" ht="8.25" customHeight="1" thickBot="1" x14ac:dyDescent="0.3">
      <c r="A18" s="466"/>
      <c r="B18" s="441"/>
      <c r="C18" s="441"/>
      <c r="D18" s="441"/>
      <c r="E18" s="244"/>
    </row>
    <row r="19" spans="1:5" x14ac:dyDescent="0.25">
      <c r="A19" s="442" t="s">
        <v>1669</v>
      </c>
      <c r="B19" s="242" t="s">
        <v>1670</v>
      </c>
      <c r="C19" s="242" t="s">
        <v>1609</v>
      </c>
      <c r="D19" s="445" t="s">
        <v>1671</v>
      </c>
      <c r="E19" s="446"/>
    </row>
    <row r="20" spans="1:5" ht="54.75" customHeight="1" thickBot="1" x14ac:dyDescent="0.3">
      <c r="A20" s="444"/>
      <c r="B20" s="243" t="s">
        <v>1672</v>
      </c>
      <c r="C20" s="306">
        <f>+'PMR 2023 Programación '!K16</f>
        <v>7.6499999999999999E-2</v>
      </c>
      <c r="D20" s="451" t="s">
        <v>1747</v>
      </c>
      <c r="E20" s="452"/>
    </row>
    <row r="21" spans="1:5" ht="7.5" customHeight="1" thickBot="1" x14ac:dyDescent="0.3">
      <c r="A21" s="246"/>
      <c r="B21" s="453"/>
      <c r="C21" s="453"/>
      <c r="D21" s="453"/>
      <c r="E21" s="244"/>
    </row>
    <row r="22" spans="1:5" ht="32.25" customHeight="1" x14ac:dyDescent="0.25">
      <c r="A22" s="459" t="s">
        <v>1674</v>
      </c>
      <c r="B22" s="247" t="s">
        <v>1675</v>
      </c>
      <c r="C22" s="242" t="s">
        <v>1671</v>
      </c>
      <c r="D22" s="247" t="s">
        <v>1676</v>
      </c>
      <c r="E22" s="248" t="s">
        <v>1671</v>
      </c>
    </row>
    <row r="23" spans="1:5" ht="47.25" customHeight="1" thickBot="1" x14ac:dyDescent="0.3">
      <c r="A23" s="460"/>
      <c r="B23" s="243"/>
      <c r="C23" s="304"/>
      <c r="D23" s="243">
        <v>3.83</v>
      </c>
      <c r="E23" s="303" t="s">
        <v>1747</v>
      </c>
    </row>
    <row r="24" spans="1:5" ht="8.25" customHeight="1" thickBot="1" x14ac:dyDescent="0.3">
      <c r="A24" s="440"/>
      <c r="B24" s="441"/>
      <c r="C24" s="441"/>
      <c r="D24" s="441"/>
      <c r="E24" s="244"/>
    </row>
    <row r="25" spans="1:5" x14ac:dyDescent="0.25">
      <c r="A25" s="442" t="s">
        <v>1677</v>
      </c>
      <c r="B25" s="242" t="s">
        <v>1667</v>
      </c>
      <c r="C25" s="242" t="s">
        <v>1609</v>
      </c>
      <c r="D25" s="445" t="s">
        <v>1671</v>
      </c>
      <c r="E25" s="446"/>
    </row>
    <row r="26" spans="1:5" x14ac:dyDescent="0.25">
      <c r="A26" s="443"/>
      <c r="B26" s="252">
        <v>2020</v>
      </c>
      <c r="C26" s="307"/>
      <c r="D26" s="447"/>
      <c r="E26" s="448"/>
    </row>
    <row r="27" spans="1:5" x14ac:dyDescent="0.25">
      <c r="A27" s="443"/>
      <c r="B27" s="252">
        <v>2021</v>
      </c>
      <c r="C27" s="307"/>
      <c r="D27" s="447"/>
      <c r="E27" s="448"/>
    </row>
    <row r="28" spans="1:5" x14ac:dyDescent="0.25">
      <c r="A28" s="443"/>
      <c r="B28" s="252">
        <v>2022</v>
      </c>
      <c r="C28" s="307"/>
      <c r="D28" s="447"/>
      <c r="E28" s="448"/>
    </row>
    <row r="29" spans="1:5" x14ac:dyDescent="0.25">
      <c r="A29" s="443"/>
      <c r="B29" s="252">
        <v>2023</v>
      </c>
      <c r="C29" s="307">
        <v>7.6499999999999999E-2</v>
      </c>
      <c r="D29" s="449" t="s">
        <v>1738</v>
      </c>
      <c r="E29" s="450"/>
    </row>
    <row r="30" spans="1:5" ht="15.75" thickBot="1" x14ac:dyDescent="0.3">
      <c r="A30" s="444"/>
      <c r="B30" s="243">
        <v>2024</v>
      </c>
      <c r="C30" s="305">
        <v>7.6499999999999999E-2</v>
      </c>
      <c r="D30" s="477" t="s">
        <v>1738</v>
      </c>
      <c r="E30" s="478"/>
    </row>
    <row r="31" spans="1:5" ht="6.75" customHeight="1" thickBot="1" x14ac:dyDescent="0.3">
      <c r="A31" s="453"/>
      <c r="B31" s="453"/>
      <c r="C31" s="453"/>
      <c r="D31" s="453"/>
      <c r="E31" s="244"/>
    </row>
    <row r="32" spans="1:5" ht="30" customHeight="1" x14ac:dyDescent="0.25">
      <c r="A32" s="237" t="s">
        <v>1678</v>
      </c>
      <c r="B32" s="454" t="s">
        <v>1739</v>
      </c>
      <c r="C32" s="454"/>
      <c r="D32" s="454"/>
      <c r="E32" s="455"/>
    </row>
    <row r="33" spans="1:5" ht="47.25" customHeight="1" thickBot="1" x14ac:dyDescent="0.3">
      <c r="A33" s="238" t="s">
        <v>1679</v>
      </c>
      <c r="B33" s="456" t="s">
        <v>1680</v>
      </c>
      <c r="C33" s="456"/>
      <c r="D33" s="456"/>
      <c r="E33" s="457"/>
    </row>
    <row r="34" spans="1:5" ht="6.75" customHeight="1" thickBot="1" x14ac:dyDescent="0.3">
      <c r="A34" s="458"/>
      <c r="B34" s="458"/>
      <c r="C34" s="458"/>
      <c r="D34" s="458"/>
      <c r="E34" s="458"/>
    </row>
    <row r="35" spans="1:5" ht="32.25" customHeight="1" x14ac:dyDescent="0.25">
      <c r="A35" s="253" t="s">
        <v>1681</v>
      </c>
      <c r="B35" s="454" t="s">
        <v>1740</v>
      </c>
      <c r="C35" s="454"/>
      <c r="D35" s="454"/>
      <c r="E35" s="455"/>
    </row>
    <row r="36" spans="1:5" x14ac:dyDescent="0.25">
      <c r="A36" s="254" t="s">
        <v>1682</v>
      </c>
      <c r="B36" s="430" t="s">
        <v>1741</v>
      </c>
      <c r="C36" s="430"/>
      <c r="D36" s="430"/>
      <c r="E36" s="431"/>
    </row>
    <row r="37" spans="1:5" x14ac:dyDescent="0.25">
      <c r="A37" s="254" t="s">
        <v>1683</v>
      </c>
      <c r="B37" s="430" t="s">
        <v>1742</v>
      </c>
      <c r="C37" s="430"/>
      <c r="D37" s="430"/>
      <c r="E37" s="431"/>
    </row>
    <row r="38" spans="1:5" x14ac:dyDescent="0.25">
      <c r="A38" s="254" t="s">
        <v>1684</v>
      </c>
      <c r="B38" s="429" t="s">
        <v>1743</v>
      </c>
      <c r="C38" s="430"/>
      <c r="D38" s="430"/>
      <c r="E38" s="431"/>
    </row>
    <row r="39" spans="1:5" ht="15.75" thickBot="1" x14ac:dyDescent="0.3">
      <c r="A39" s="255" t="s">
        <v>1685</v>
      </c>
      <c r="B39" s="432">
        <v>3223074510</v>
      </c>
      <c r="C39" s="432"/>
      <c r="D39" s="432"/>
      <c r="E39" s="433"/>
    </row>
    <row r="40" spans="1:5" ht="27" x14ac:dyDescent="0.25">
      <c r="A40" s="256" t="s">
        <v>1686</v>
      </c>
      <c r="B40" s="438" t="s">
        <v>1744</v>
      </c>
      <c r="C40" s="438"/>
      <c r="D40" s="438"/>
      <c r="E40" s="439"/>
    </row>
    <row r="41" spans="1:5" x14ac:dyDescent="0.25">
      <c r="A41" s="254" t="s">
        <v>1682</v>
      </c>
      <c r="B41" s="430" t="s">
        <v>1745</v>
      </c>
      <c r="C41" s="430"/>
      <c r="D41" s="430"/>
      <c r="E41" s="431"/>
    </row>
    <row r="42" spans="1:5" x14ac:dyDescent="0.25">
      <c r="A42" s="254" t="s">
        <v>1683</v>
      </c>
      <c r="B42" s="430" t="s">
        <v>1742</v>
      </c>
      <c r="C42" s="430"/>
      <c r="D42" s="430"/>
      <c r="E42" s="431"/>
    </row>
    <row r="43" spans="1:5" x14ac:dyDescent="0.25">
      <c r="A43" s="254" t="s">
        <v>1687</v>
      </c>
      <c r="B43" s="429" t="s">
        <v>1746</v>
      </c>
      <c r="C43" s="430"/>
      <c r="D43" s="430"/>
      <c r="E43" s="431"/>
    </row>
    <row r="44" spans="1:5" ht="15.75" thickBot="1" x14ac:dyDescent="0.3">
      <c r="A44" s="255" t="s">
        <v>1685</v>
      </c>
      <c r="B44" s="432">
        <v>3208426560</v>
      </c>
      <c r="C44" s="432"/>
      <c r="D44" s="432"/>
      <c r="E44" s="433"/>
    </row>
    <row r="45" spans="1:5" ht="6" customHeight="1" thickBot="1" x14ac:dyDescent="0.3">
      <c r="A45" s="434"/>
      <c r="B45" s="434"/>
      <c r="C45" s="434"/>
      <c r="D45" s="434"/>
      <c r="E45" s="434"/>
    </row>
    <row r="46" spans="1:5" ht="133.5" customHeight="1" thickBot="1" x14ac:dyDescent="0.3">
      <c r="A46" s="435" t="s">
        <v>1688</v>
      </c>
      <c r="B46" s="436"/>
      <c r="C46" s="436"/>
      <c r="D46" s="436"/>
      <c r="E46" s="437"/>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CBB5ECA4-A404-4E1A-8CDD-600ECA7578E4}"/>
    <hyperlink ref="B43" r:id="rId2" xr:uid="{C8BD1CE3-DB90-4A2C-94C5-A4FCAB70F600}"/>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92687449-5718-4AD9-864A-61BB64F023DB}">
          <x14:formula1>
            <xm:f>Hoja1!$E$2:$E$3</xm:f>
          </x14:formula1>
          <xm:sqref>B13:E13</xm:sqref>
        </x14:dataValidation>
        <x14:dataValidation type="list" allowBlank="1" showInputMessage="1" showErrorMessage="1" xr:uid="{BAEF239E-6198-4855-85A8-1404CF8A749B}">
          <x14:formula1>
            <xm:f>Hoja1!$B$2:$B$3</xm:f>
          </x14:formula1>
          <xm:sqref>B12:E12</xm:sqref>
        </x14:dataValidation>
        <x14:dataValidation type="list" allowBlank="1" showInputMessage="1" showErrorMessage="1" xr:uid="{FCFF50A1-8B62-49E7-81E3-3840B52D3DB5}">
          <x14:formula1>
            <xm:f>Hoja1!$C$2:$C$7</xm:f>
          </x14:formula1>
          <xm:sqref>B11:E11</xm:sqref>
        </x14:dataValidation>
        <x14:dataValidation type="list" allowBlank="1" showInputMessage="1" showErrorMessage="1" xr:uid="{1EF46F6A-F8D9-4430-AAA8-716D95AC1282}">
          <x14:formula1>
            <xm:f>Hoja1!$D$2:$D$6</xm:f>
          </x14:formula1>
          <xm:sqref>B10:E10</xm:sqref>
        </x14:dataValidation>
        <x14:dataValidation type="list" allowBlank="1" showInputMessage="1" showErrorMessage="1" xr:uid="{C65C1D93-922A-4711-9A9B-533DE1DAA317}">
          <x14:formula1>
            <xm:f>Hoja1!$A$2:$A$3</xm:f>
          </x14:formula1>
          <xm:sqref>B9:E9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18C79-7D4C-4DCC-BD09-E38757C3121C}">
  <sheetPr codeName="Hoja9"/>
  <dimension ref="A1:E46"/>
  <sheetViews>
    <sheetView topLeftCell="A19" zoomScaleNormal="100" workbookViewId="0">
      <selection activeCell="C23" sqref="C23"/>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67" t="s">
        <v>1658</v>
      </c>
      <c r="B1" s="468"/>
      <c r="C1" s="468"/>
      <c r="D1" s="468"/>
      <c r="E1" s="468"/>
    </row>
    <row r="2" spans="1:5" ht="8.25" customHeight="1" thickBot="1" x14ac:dyDescent="0.3">
      <c r="A2" s="469"/>
      <c r="B2" s="469"/>
      <c r="C2" s="469"/>
      <c r="D2" s="469"/>
      <c r="E2" s="469"/>
    </row>
    <row r="3" spans="1:5" x14ac:dyDescent="0.25">
      <c r="A3" s="237" t="s">
        <v>1027</v>
      </c>
      <c r="B3" s="470" t="s">
        <v>1736</v>
      </c>
      <c r="C3" s="470"/>
      <c r="D3" s="470"/>
      <c r="E3" s="471"/>
    </row>
    <row r="4" spans="1:5" ht="15.75" thickBot="1" x14ac:dyDescent="0.3">
      <c r="A4" s="238" t="s">
        <v>1659</v>
      </c>
      <c r="B4" s="464" t="s">
        <v>1737</v>
      </c>
      <c r="C4" s="464"/>
      <c r="D4" s="464"/>
      <c r="E4" s="465"/>
    </row>
    <row r="5" spans="1:5" ht="6.75" customHeight="1" thickBot="1" x14ac:dyDescent="0.3">
      <c r="A5" s="453"/>
      <c r="B5" s="453"/>
      <c r="C5" s="453"/>
      <c r="D5" s="453"/>
      <c r="E5" s="453"/>
    </row>
    <row r="6" spans="1:5" ht="19.5" customHeight="1" x14ac:dyDescent="0.25">
      <c r="A6" s="237" t="s">
        <v>1660</v>
      </c>
      <c r="B6" s="470"/>
      <c r="C6" s="470"/>
      <c r="D6" s="470"/>
      <c r="E6" s="471"/>
    </row>
    <row r="7" spans="1:5" ht="51" customHeight="1" x14ac:dyDescent="0.25">
      <c r="A7" s="239" t="s">
        <v>1661</v>
      </c>
      <c r="B7" s="430" t="s">
        <v>1721</v>
      </c>
      <c r="C7" s="430"/>
      <c r="D7" s="430"/>
      <c r="E7" s="431"/>
    </row>
    <row r="8" spans="1:5" ht="99.75" customHeight="1" x14ac:dyDescent="0.25">
      <c r="A8" s="240" t="s">
        <v>1662</v>
      </c>
      <c r="B8" s="472" t="s">
        <v>1751</v>
      </c>
      <c r="C8" s="472"/>
      <c r="D8" s="472"/>
      <c r="E8" s="473"/>
    </row>
    <row r="9" spans="1:5" ht="15.75" customHeight="1" x14ac:dyDescent="0.25">
      <c r="A9" s="239" t="s">
        <v>1663</v>
      </c>
      <c r="B9" s="430" t="s">
        <v>2</v>
      </c>
      <c r="C9" s="430"/>
      <c r="D9" s="430"/>
      <c r="E9" s="431"/>
    </row>
    <row r="10" spans="1:5" x14ac:dyDescent="0.25">
      <c r="A10" s="239" t="s">
        <v>1642</v>
      </c>
      <c r="B10" s="461" t="s">
        <v>1646</v>
      </c>
      <c r="C10" s="461"/>
      <c r="D10" s="461"/>
      <c r="E10" s="462"/>
    </row>
    <row r="11" spans="1:5" ht="15" customHeight="1" x14ac:dyDescent="0.25">
      <c r="A11" s="239" t="s">
        <v>1664</v>
      </c>
      <c r="B11" s="474" t="s">
        <v>1645</v>
      </c>
      <c r="C11" s="475"/>
      <c r="D11" s="475"/>
      <c r="E11" s="476"/>
    </row>
    <row r="12" spans="1:5" x14ac:dyDescent="0.25">
      <c r="A12" s="239" t="s">
        <v>1640</v>
      </c>
      <c r="B12" s="461" t="s">
        <v>1644</v>
      </c>
      <c r="C12" s="461"/>
      <c r="D12" s="461"/>
      <c r="E12" s="462"/>
    </row>
    <row r="13" spans="1:5" x14ac:dyDescent="0.25">
      <c r="A13" s="239" t="s">
        <v>1643</v>
      </c>
      <c r="B13" s="461" t="s">
        <v>1647</v>
      </c>
      <c r="C13" s="461"/>
      <c r="D13" s="461"/>
      <c r="E13" s="462"/>
    </row>
    <row r="14" spans="1:5" ht="32.25" customHeight="1" thickBot="1" x14ac:dyDescent="0.3">
      <c r="A14" s="241" t="s">
        <v>1665</v>
      </c>
      <c r="B14" s="432" t="s">
        <v>1721</v>
      </c>
      <c r="C14" s="432"/>
      <c r="D14" s="432"/>
      <c r="E14" s="433"/>
    </row>
    <row r="15" spans="1:5" ht="8.25" customHeight="1" thickBot="1" x14ac:dyDescent="0.3">
      <c r="A15" s="463"/>
      <c r="B15" s="463"/>
      <c r="C15" s="463"/>
      <c r="D15" s="463"/>
      <c r="E15" s="463"/>
    </row>
    <row r="16" spans="1:5" x14ac:dyDescent="0.25">
      <c r="A16" s="442" t="s">
        <v>1666</v>
      </c>
      <c r="B16" s="242" t="s">
        <v>1667</v>
      </c>
      <c r="C16" s="445" t="s">
        <v>1668</v>
      </c>
      <c r="D16" s="445"/>
      <c r="E16" s="446"/>
    </row>
    <row r="17" spans="1:5" ht="15.75" thickBot="1" x14ac:dyDescent="0.3">
      <c r="A17" s="444"/>
      <c r="B17" s="243">
        <v>2022</v>
      </c>
      <c r="C17" s="480">
        <f>+'PMR 2023 Programación '!AD8</f>
        <v>1612</v>
      </c>
      <c r="D17" s="480"/>
      <c r="E17" s="481"/>
    </row>
    <row r="18" spans="1:5" ht="8.25" customHeight="1" thickBot="1" x14ac:dyDescent="0.3">
      <c r="A18" s="466"/>
      <c r="B18" s="441"/>
      <c r="C18" s="441"/>
      <c r="D18" s="441"/>
      <c r="E18" s="244"/>
    </row>
    <row r="19" spans="1:5" x14ac:dyDescent="0.25">
      <c r="A19" s="442" t="s">
        <v>1669</v>
      </c>
      <c r="B19" s="242" t="s">
        <v>1670</v>
      </c>
      <c r="C19" s="242" t="s">
        <v>1609</v>
      </c>
      <c r="D19" s="445" t="s">
        <v>1671</v>
      </c>
      <c r="E19" s="446"/>
    </row>
    <row r="20" spans="1:5" ht="54.75" customHeight="1" thickBot="1" x14ac:dyDescent="0.3">
      <c r="A20" s="444"/>
      <c r="B20" s="243" t="s">
        <v>1672</v>
      </c>
      <c r="C20" s="308">
        <f>+'PMR 2023 Programación '!AE8</f>
        <v>1612</v>
      </c>
      <c r="D20" s="451" t="s">
        <v>1721</v>
      </c>
      <c r="E20" s="452"/>
    </row>
    <row r="21" spans="1:5" ht="7.5" customHeight="1" thickBot="1" x14ac:dyDescent="0.3">
      <c r="A21" s="246"/>
      <c r="B21" s="453"/>
      <c r="C21" s="453"/>
      <c r="D21" s="453"/>
      <c r="E21" s="244"/>
    </row>
    <row r="22" spans="1:5" ht="32.25" customHeight="1" x14ac:dyDescent="0.25">
      <c r="A22" s="459" t="s">
        <v>1674</v>
      </c>
      <c r="B22" s="247" t="s">
        <v>1675</v>
      </c>
      <c r="C22" s="242" t="s">
        <v>1671</v>
      </c>
      <c r="D22" s="247" t="s">
        <v>1676</v>
      </c>
      <c r="E22" s="248" t="s">
        <v>1671</v>
      </c>
    </row>
    <row r="23" spans="1:5" ht="47.25" customHeight="1" thickBot="1" x14ac:dyDescent="0.3">
      <c r="A23" s="460"/>
      <c r="B23" s="243"/>
      <c r="C23" s="304"/>
      <c r="D23" s="309">
        <v>806</v>
      </c>
      <c r="E23" s="303" t="s">
        <v>1721</v>
      </c>
    </row>
    <row r="24" spans="1:5" ht="8.25" customHeight="1" thickBot="1" x14ac:dyDescent="0.3">
      <c r="A24" s="440"/>
      <c r="B24" s="441"/>
      <c r="C24" s="441"/>
      <c r="D24" s="441"/>
      <c r="E24" s="244"/>
    </row>
    <row r="25" spans="1:5" x14ac:dyDescent="0.25">
      <c r="A25" s="442" t="s">
        <v>1677</v>
      </c>
      <c r="B25" s="242" t="s">
        <v>1667</v>
      </c>
      <c r="C25" s="242" t="s">
        <v>1609</v>
      </c>
      <c r="D25" s="445" t="s">
        <v>1671</v>
      </c>
      <c r="E25" s="446"/>
    </row>
    <row r="26" spans="1:5" x14ac:dyDescent="0.25">
      <c r="A26" s="443"/>
      <c r="B26" s="252">
        <v>2020</v>
      </c>
      <c r="C26" s="310"/>
      <c r="D26" s="447" t="s">
        <v>1721</v>
      </c>
      <c r="E26" s="448"/>
    </row>
    <row r="27" spans="1:5" x14ac:dyDescent="0.25">
      <c r="A27" s="443"/>
      <c r="B27" s="252">
        <v>2021</v>
      </c>
      <c r="C27" s="310"/>
      <c r="D27" s="447" t="s">
        <v>1721</v>
      </c>
      <c r="E27" s="448"/>
    </row>
    <row r="28" spans="1:5" x14ac:dyDescent="0.25">
      <c r="A28" s="443"/>
      <c r="B28" s="252">
        <v>2022</v>
      </c>
      <c r="C28" s="310"/>
      <c r="D28" s="447" t="s">
        <v>1721</v>
      </c>
      <c r="E28" s="448"/>
    </row>
    <row r="29" spans="1:5" x14ac:dyDescent="0.25">
      <c r="A29" s="443"/>
      <c r="B29" s="252">
        <v>2023</v>
      </c>
      <c r="C29" s="310">
        <f>+'PMR 2023 Programación '!AJ8</f>
        <v>1612</v>
      </c>
      <c r="D29" s="447" t="s">
        <v>1721</v>
      </c>
      <c r="E29" s="448"/>
    </row>
    <row r="30" spans="1:5" ht="15.75" thickBot="1" x14ac:dyDescent="0.3">
      <c r="A30" s="444"/>
      <c r="B30" s="243">
        <v>2024</v>
      </c>
      <c r="C30" s="308">
        <f>+'PMR 2023 Programación '!AK8</f>
        <v>1612</v>
      </c>
      <c r="D30" s="451" t="s">
        <v>1721</v>
      </c>
      <c r="E30" s="452"/>
    </row>
    <row r="31" spans="1:5" ht="6.75" customHeight="1" thickBot="1" x14ac:dyDescent="0.3">
      <c r="A31" s="453"/>
      <c r="B31" s="453"/>
      <c r="C31" s="453"/>
      <c r="D31" s="453"/>
      <c r="E31" s="244"/>
    </row>
    <row r="32" spans="1:5" ht="30" customHeight="1" x14ac:dyDescent="0.25">
      <c r="A32" s="237" t="s">
        <v>1678</v>
      </c>
      <c r="B32" s="454" t="s">
        <v>1748</v>
      </c>
      <c r="C32" s="454"/>
      <c r="D32" s="454"/>
      <c r="E32" s="455"/>
    </row>
    <row r="33" spans="1:5" ht="47.25" customHeight="1" thickBot="1" x14ac:dyDescent="0.3">
      <c r="A33" s="238" t="s">
        <v>1679</v>
      </c>
      <c r="B33" s="456" t="s">
        <v>1680</v>
      </c>
      <c r="C33" s="456"/>
      <c r="D33" s="456"/>
      <c r="E33" s="457"/>
    </row>
    <row r="34" spans="1:5" ht="6.75" customHeight="1" thickBot="1" x14ac:dyDescent="0.3">
      <c r="A34" s="458"/>
      <c r="B34" s="458"/>
      <c r="C34" s="458"/>
      <c r="D34" s="458"/>
      <c r="E34" s="458"/>
    </row>
    <row r="35" spans="1:5" ht="32.25" customHeight="1" x14ac:dyDescent="0.25">
      <c r="A35" s="253" t="s">
        <v>1681</v>
      </c>
      <c r="B35" s="454" t="s">
        <v>1740</v>
      </c>
      <c r="C35" s="454"/>
      <c r="D35" s="454"/>
      <c r="E35" s="455"/>
    </row>
    <row r="36" spans="1:5" x14ac:dyDescent="0.25">
      <c r="A36" s="254" t="s">
        <v>1682</v>
      </c>
      <c r="B36" s="430" t="s">
        <v>1741</v>
      </c>
      <c r="C36" s="430"/>
      <c r="D36" s="430"/>
      <c r="E36" s="431"/>
    </row>
    <row r="37" spans="1:5" x14ac:dyDescent="0.25">
      <c r="A37" s="254" t="s">
        <v>1683</v>
      </c>
      <c r="B37" s="430" t="s">
        <v>1742</v>
      </c>
      <c r="C37" s="430"/>
      <c r="D37" s="430"/>
      <c r="E37" s="431"/>
    </row>
    <row r="38" spans="1:5" x14ac:dyDescent="0.25">
      <c r="A38" s="254" t="s">
        <v>1684</v>
      </c>
      <c r="B38" s="429" t="s">
        <v>1743</v>
      </c>
      <c r="C38" s="430"/>
      <c r="D38" s="430"/>
      <c r="E38" s="431"/>
    </row>
    <row r="39" spans="1:5" ht="15.75" thickBot="1" x14ac:dyDescent="0.3">
      <c r="A39" s="255" t="s">
        <v>1685</v>
      </c>
      <c r="B39" s="432">
        <v>3223074510</v>
      </c>
      <c r="C39" s="432"/>
      <c r="D39" s="432"/>
      <c r="E39" s="433"/>
    </row>
    <row r="40" spans="1:5" ht="27" x14ac:dyDescent="0.25">
      <c r="A40" s="256" t="s">
        <v>1686</v>
      </c>
      <c r="B40" s="438" t="s">
        <v>1744</v>
      </c>
      <c r="C40" s="438"/>
      <c r="D40" s="438"/>
      <c r="E40" s="439"/>
    </row>
    <row r="41" spans="1:5" x14ac:dyDescent="0.25">
      <c r="A41" s="254" t="s">
        <v>1682</v>
      </c>
      <c r="B41" s="430" t="s">
        <v>1745</v>
      </c>
      <c r="C41" s="430"/>
      <c r="D41" s="430"/>
      <c r="E41" s="431"/>
    </row>
    <row r="42" spans="1:5" x14ac:dyDescent="0.25">
      <c r="A42" s="254" t="s">
        <v>1683</v>
      </c>
      <c r="B42" s="430" t="s">
        <v>1742</v>
      </c>
      <c r="C42" s="430"/>
      <c r="D42" s="430"/>
      <c r="E42" s="431"/>
    </row>
    <row r="43" spans="1:5" x14ac:dyDescent="0.25">
      <c r="A43" s="254" t="s">
        <v>1687</v>
      </c>
      <c r="B43" s="429" t="s">
        <v>1746</v>
      </c>
      <c r="C43" s="430"/>
      <c r="D43" s="430"/>
      <c r="E43" s="431"/>
    </row>
    <row r="44" spans="1:5" ht="15.75" thickBot="1" x14ac:dyDescent="0.3">
      <c r="A44" s="255" t="s">
        <v>1685</v>
      </c>
      <c r="B44" s="432">
        <v>3208426560</v>
      </c>
      <c r="C44" s="432"/>
      <c r="D44" s="432"/>
      <c r="E44" s="433"/>
    </row>
    <row r="45" spans="1:5" ht="6" customHeight="1" thickBot="1" x14ac:dyDescent="0.3">
      <c r="A45" s="434"/>
      <c r="B45" s="434"/>
      <c r="C45" s="434"/>
      <c r="D45" s="434"/>
      <c r="E45" s="434"/>
    </row>
    <row r="46" spans="1:5" ht="133.5" customHeight="1" thickBot="1" x14ac:dyDescent="0.3">
      <c r="A46" s="435" t="s">
        <v>1688</v>
      </c>
      <c r="B46" s="436"/>
      <c r="C46" s="436"/>
      <c r="D46" s="436"/>
      <c r="E46" s="437"/>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A1A32FC8-D1D5-4059-8863-B965042FC0EF}"/>
    <hyperlink ref="B43" r:id="rId2" xr:uid="{A80BE492-5D90-4A2E-BE4E-665164408400}"/>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3FF230C5-BC83-42A6-8310-294E4B07C2B6}">
          <x14:formula1>
            <xm:f>Hoja1!$A$2:$A$3</xm:f>
          </x14:formula1>
          <xm:sqref>B9:E9</xm:sqref>
        </x14:dataValidation>
        <x14:dataValidation type="list" allowBlank="1" showInputMessage="1" showErrorMessage="1" xr:uid="{4CECA243-1A65-4D40-8FB9-A63022553EF9}">
          <x14:formula1>
            <xm:f>Hoja1!$D$2:$D$6</xm:f>
          </x14:formula1>
          <xm:sqref>B10:E10</xm:sqref>
        </x14:dataValidation>
        <x14:dataValidation type="list" allowBlank="1" showInputMessage="1" showErrorMessage="1" xr:uid="{32F29D53-CAB5-4C74-8DB3-0C49E877367C}">
          <x14:formula1>
            <xm:f>Hoja1!$C$2:$C$7</xm:f>
          </x14:formula1>
          <xm:sqref>B11:E11</xm:sqref>
        </x14:dataValidation>
        <x14:dataValidation type="list" allowBlank="1" showInputMessage="1" showErrorMessage="1" xr:uid="{8465591B-FEB1-466D-8AC9-F87159EE245D}">
          <x14:formula1>
            <xm:f>Hoja1!$B$2:$B$3</xm:f>
          </x14:formula1>
          <xm:sqref>B12:E12</xm:sqref>
        </x14:dataValidation>
        <x14:dataValidation type="list" allowBlank="1" showInputMessage="1" showErrorMessage="1" xr:uid="{538A628C-05CE-4D8C-9D56-C91DB8EBB440}">
          <x14:formula1>
            <xm:f>Hoja1!$E$2:$E$3</xm:f>
          </x14:formula1>
          <xm:sqref>B13:E13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78005-8517-44CE-B802-E13525061A98}">
  <sheetPr codeName="Hoja10"/>
  <dimension ref="A1:E46"/>
  <sheetViews>
    <sheetView topLeftCell="A19" zoomScaleNormal="100" workbookViewId="0">
      <selection activeCell="C23" sqref="C23"/>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67" t="s">
        <v>1658</v>
      </c>
      <c r="B1" s="468"/>
      <c r="C1" s="468"/>
      <c r="D1" s="468"/>
      <c r="E1" s="468"/>
    </row>
    <row r="2" spans="1:5" ht="8.25" customHeight="1" thickBot="1" x14ac:dyDescent="0.3">
      <c r="A2" s="469"/>
      <c r="B2" s="469"/>
      <c r="C2" s="469"/>
      <c r="D2" s="469"/>
      <c r="E2" s="469"/>
    </row>
    <row r="3" spans="1:5" x14ac:dyDescent="0.25">
      <c r="A3" s="237" t="s">
        <v>1027</v>
      </c>
      <c r="B3" s="470" t="s">
        <v>1736</v>
      </c>
      <c r="C3" s="470"/>
      <c r="D3" s="470"/>
      <c r="E3" s="471"/>
    </row>
    <row r="4" spans="1:5" ht="15.75" thickBot="1" x14ac:dyDescent="0.3">
      <c r="A4" s="238" t="s">
        <v>1659</v>
      </c>
      <c r="B4" s="464" t="s">
        <v>1737</v>
      </c>
      <c r="C4" s="464"/>
      <c r="D4" s="464"/>
      <c r="E4" s="465"/>
    </row>
    <row r="5" spans="1:5" ht="6.75" customHeight="1" thickBot="1" x14ac:dyDescent="0.3">
      <c r="A5" s="453"/>
      <c r="B5" s="453"/>
      <c r="C5" s="453"/>
      <c r="D5" s="453"/>
      <c r="E5" s="453"/>
    </row>
    <row r="6" spans="1:5" ht="19.5" customHeight="1" x14ac:dyDescent="0.25">
      <c r="A6" s="237" t="s">
        <v>1660</v>
      </c>
      <c r="B6" s="470"/>
      <c r="C6" s="470"/>
      <c r="D6" s="470"/>
      <c r="E6" s="471"/>
    </row>
    <row r="7" spans="1:5" ht="51" customHeight="1" x14ac:dyDescent="0.25">
      <c r="A7" s="239" t="s">
        <v>1661</v>
      </c>
      <c r="B7" s="430" t="s">
        <v>1722</v>
      </c>
      <c r="C7" s="430"/>
      <c r="D7" s="430"/>
      <c r="E7" s="431"/>
    </row>
    <row r="8" spans="1:5" ht="90.75" customHeight="1" x14ac:dyDescent="0.25">
      <c r="A8" s="240" t="s">
        <v>1662</v>
      </c>
      <c r="B8" s="472" t="s">
        <v>1752</v>
      </c>
      <c r="C8" s="472"/>
      <c r="D8" s="472"/>
      <c r="E8" s="473"/>
    </row>
    <row r="9" spans="1:5" ht="15.75" customHeight="1" x14ac:dyDescent="0.25">
      <c r="A9" s="239" t="s">
        <v>1663</v>
      </c>
      <c r="B9" s="430" t="s">
        <v>2</v>
      </c>
      <c r="C9" s="430"/>
      <c r="D9" s="430"/>
      <c r="E9" s="431"/>
    </row>
    <row r="10" spans="1:5" x14ac:dyDescent="0.25">
      <c r="A10" s="239" t="s">
        <v>1642</v>
      </c>
      <c r="B10" s="461" t="s">
        <v>1646</v>
      </c>
      <c r="C10" s="461"/>
      <c r="D10" s="461"/>
      <c r="E10" s="462"/>
    </row>
    <row r="11" spans="1:5" ht="15" customHeight="1" x14ac:dyDescent="0.25">
      <c r="A11" s="239" t="s">
        <v>1664</v>
      </c>
      <c r="B11" s="474" t="s">
        <v>1645</v>
      </c>
      <c r="C11" s="475"/>
      <c r="D11" s="475"/>
      <c r="E11" s="476"/>
    </row>
    <row r="12" spans="1:5" x14ac:dyDescent="0.25">
      <c r="A12" s="239" t="s">
        <v>1640</v>
      </c>
      <c r="B12" s="461" t="s">
        <v>1644</v>
      </c>
      <c r="C12" s="461"/>
      <c r="D12" s="461"/>
      <c r="E12" s="462"/>
    </row>
    <row r="13" spans="1:5" x14ac:dyDescent="0.25">
      <c r="A13" s="239" t="s">
        <v>1643</v>
      </c>
      <c r="B13" s="461" t="s">
        <v>1647</v>
      </c>
      <c r="C13" s="461"/>
      <c r="D13" s="461"/>
      <c r="E13" s="462"/>
    </row>
    <row r="14" spans="1:5" ht="32.25" customHeight="1" thickBot="1" x14ac:dyDescent="0.3">
      <c r="A14" s="241" t="s">
        <v>1665</v>
      </c>
      <c r="B14" s="432" t="s">
        <v>1722</v>
      </c>
      <c r="C14" s="432"/>
      <c r="D14" s="432"/>
      <c r="E14" s="433"/>
    </row>
    <row r="15" spans="1:5" ht="8.25" customHeight="1" thickBot="1" x14ac:dyDescent="0.3">
      <c r="A15" s="463"/>
      <c r="B15" s="463"/>
      <c r="C15" s="463"/>
      <c r="D15" s="463"/>
      <c r="E15" s="463"/>
    </row>
    <row r="16" spans="1:5" x14ac:dyDescent="0.25">
      <c r="A16" s="442" t="s">
        <v>1666</v>
      </c>
      <c r="B16" s="242" t="s">
        <v>1667</v>
      </c>
      <c r="C16" s="445" t="s">
        <v>1668</v>
      </c>
      <c r="D16" s="445"/>
      <c r="E16" s="446"/>
    </row>
    <row r="17" spans="1:5" ht="15.75" thickBot="1" x14ac:dyDescent="0.3">
      <c r="A17" s="444"/>
      <c r="B17" s="243">
        <v>2022</v>
      </c>
      <c r="C17" s="480">
        <f>+'PMR 2023 Programación '!AD9</f>
        <v>2660</v>
      </c>
      <c r="D17" s="480"/>
      <c r="E17" s="481"/>
    </row>
    <row r="18" spans="1:5" ht="8.25" customHeight="1" thickBot="1" x14ac:dyDescent="0.3">
      <c r="A18" s="466"/>
      <c r="B18" s="441"/>
      <c r="C18" s="441"/>
      <c r="D18" s="441"/>
      <c r="E18" s="244"/>
    </row>
    <row r="19" spans="1:5" x14ac:dyDescent="0.25">
      <c r="A19" s="442" t="s">
        <v>1669</v>
      </c>
      <c r="B19" s="242" t="s">
        <v>1670</v>
      </c>
      <c r="C19" s="242" t="s">
        <v>1609</v>
      </c>
      <c r="D19" s="445" t="s">
        <v>1671</v>
      </c>
      <c r="E19" s="446"/>
    </row>
    <row r="20" spans="1:5" ht="54.75" customHeight="1" thickBot="1" x14ac:dyDescent="0.3">
      <c r="A20" s="444"/>
      <c r="B20" s="243" t="s">
        <v>1672</v>
      </c>
      <c r="C20" s="308">
        <f>+C17</f>
        <v>2660</v>
      </c>
      <c r="D20" s="451" t="s">
        <v>1722</v>
      </c>
      <c r="E20" s="452"/>
    </row>
    <row r="21" spans="1:5" ht="7.5" customHeight="1" thickBot="1" x14ac:dyDescent="0.3">
      <c r="A21" s="246"/>
      <c r="B21" s="453"/>
      <c r="C21" s="453"/>
      <c r="D21" s="453"/>
      <c r="E21" s="244"/>
    </row>
    <row r="22" spans="1:5" ht="32.25" customHeight="1" x14ac:dyDescent="0.25">
      <c r="A22" s="459" t="s">
        <v>1674</v>
      </c>
      <c r="B22" s="247" t="s">
        <v>1675</v>
      </c>
      <c r="C22" s="242" t="s">
        <v>1671</v>
      </c>
      <c r="D22" s="247" t="s">
        <v>1676</v>
      </c>
      <c r="E22" s="248" t="s">
        <v>1671</v>
      </c>
    </row>
    <row r="23" spans="1:5" ht="47.25" customHeight="1" thickBot="1" x14ac:dyDescent="0.3">
      <c r="A23" s="460"/>
      <c r="B23" s="243"/>
      <c r="C23" s="304"/>
      <c r="D23" s="309">
        <v>1330</v>
      </c>
      <c r="E23" s="303" t="s">
        <v>1722</v>
      </c>
    </row>
    <row r="24" spans="1:5" ht="8.25" customHeight="1" thickBot="1" x14ac:dyDescent="0.3">
      <c r="A24" s="440"/>
      <c r="B24" s="441"/>
      <c r="C24" s="441"/>
      <c r="D24" s="441"/>
      <c r="E24" s="244"/>
    </row>
    <row r="25" spans="1:5" x14ac:dyDescent="0.25">
      <c r="A25" s="442" t="s">
        <v>1677</v>
      </c>
      <c r="B25" s="242" t="s">
        <v>1667</v>
      </c>
      <c r="C25" s="242" t="s">
        <v>1609</v>
      </c>
      <c r="D25" s="445" t="s">
        <v>1671</v>
      </c>
      <c r="E25" s="446"/>
    </row>
    <row r="26" spans="1:5" x14ac:dyDescent="0.25">
      <c r="A26" s="443"/>
      <c r="B26" s="252">
        <v>2020</v>
      </c>
      <c r="C26" s="310"/>
      <c r="D26" s="447"/>
      <c r="E26" s="448"/>
    </row>
    <row r="27" spans="1:5" x14ac:dyDescent="0.25">
      <c r="A27" s="443"/>
      <c r="B27" s="252">
        <v>2021</v>
      </c>
      <c r="C27" s="310"/>
      <c r="D27" s="447"/>
      <c r="E27" s="448"/>
    </row>
    <row r="28" spans="1:5" x14ac:dyDescent="0.25">
      <c r="A28" s="443"/>
      <c r="B28" s="252">
        <v>2022</v>
      </c>
      <c r="C28" s="310"/>
      <c r="D28" s="447"/>
      <c r="E28" s="448"/>
    </row>
    <row r="29" spans="1:5" x14ac:dyDescent="0.25">
      <c r="A29" s="443"/>
      <c r="B29" s="252">
        <v>2023</v>
      </c>
      <c r="C29" s="310">
        <f>+'PMR 2023 Programación '!AJ9</f>
        <v>2660</v>
      </c>
      <c r="D29" s="447" t="s">
        <v>1722</v>
      </c>
      <c r="E29" s="448"/>
    </row>
    <row r="30" spans="1:5" ht="15.75" thickBot="1" x14ac:dyDescent="0.3">
      <c r="A30" s="444"/>
      <c r="B30" s="243">
        <v>2024</v>
      </c>
      <c r="C30" s="308">
        <f>+'PMR 2023 Programación '!AK9</f>
        <v>2660</v>
      </c>
      <c r="D30" s="451" t="s">
        <v>1722</v>
      </c>
      <c r="E30" s="452"/>
    </row>
    <row r="31" spans="1:5" ht="6.75" customHeight="1" thickBot="1" x14ac:dyDescent="0.3">
      <c r="A31" s="453"/>
      <c r="B31" s="453"/>
      <c r="C31" s="453"/>
      <c r="D31" s="453"/>
      <c r="E31" s="244"/>
    </row>
    <row r="32" spans="1:5" ht="30" customHeight="1" x14ac:dyDescent="0.25">
      <c r="A32" s="237" t="s">
        <v>1678</v>
      </c>
      <c r="B32" s="454" t="s">
        <v>1748</v>
      </c>
      <c r="C32" s="454"/>
      <c r="D32" s="454"/>
      <c r="E32" s="455"/>
    </row>
    <row r="33" spans="1:5" ht="47.25" customHeight="1" thickBot="1" x14ac:dyDescent="0.3">
      <c r="A33" s="238" t="s">
        <v>1679</v>
      </c>
      <c r="B33" s="456" t="s">
        <v>1754</v>
      </c>
      <c r="C33" s="456"/>
      <c r="D33" s="456"/>
      <c r="E33" s="457"/>
    </row>
    <row r="34" spans="1:5" ht="6.75" customHeight="1" thickBot="1" x14ac:dyDescent="0.3">
      <c r="A34" s="458"/>
      <c r="B34" s="458"/>
      <c r="C34" s="458"/>
      <c r="D34" s="458"/>
      <c r="E34" s="458"/>
    </row>
    <row r="35" spans="1:5" ht="32.25" customHeight="1" x14ac:dyDescent="0.25">
      <c r="A35" s="253" t="s">
        <v>1681</v>
      </c>
      <c r="B35" s="454" t="s">
        <v>1740</v>
      </c>
      <c r="C35" s="454"/>
      <c r="D35" s="454"/>
      <c r="E35" s="455"/>
    </row>
    <row r="36" spans="1:5" x14ac:dyDescent="0.25">
      <c r="A36" s="254" t="s">
        <v>1682</v>
      </c>
      <c r="B36" s="430" t="s">
        <v>1741</v>
      </c>
      <c r="C36" s="430"/>
      <c r="D36" s="430"/>
      <c r="E36" s="431"/>
    </row>
    <row r="37" spans="1:5" x14ac:dyDescent="0.25">
      <c r="A37" s="254" t="s">
        <v>1683</v>
      </c>
      <c r="B37" s="430" t="s">
        <v>1742</v>
      </c>
      <c r="C37" s="430"/>
      <c r="D37" s="430"/>
      <c r="E37" s="431"/>
    </row>
    <row r="38" spans="1:5" x14ac:dyDescent="0.25">
      <c r="A38" s="254" t="s">
        <v>1684</v>
      </c>
      <c r="B38" s="429" t="s">
        <v>1743</v>
      </c>
      <c r="C38" s="430"/>
      <c r="D38" s="430"/>
      <c r="E38" s="431"/>
    </row>
    <row r="39" spans="1:5" ht="15.75" thickBot="1" x14ac:dyDescent="0.3">
      <c r="A39" s="255" t="s">
        <v>1685</v>
      </c>
      <c r="B39" s="432">
        <v>3223074510</v>
      </c>
      <c r="C39" s="432"/>
      <c r="D39" s="432"/>
      <c r="E39" s="433"/>
    </row>
    <row r="40" spans="1:5" ht="27" x14ac:dyDescent="0.25">
      <c r="A40" s="256" t="s">
        <v>1686</v>
      </c>
      <c r="B40" s="438" t="s">
        <v>1744</v>
      </c>
      <c r="C40" s="438"/>
      <c r="D40" s="438"/>
      <c r="E40" s="439"/>
    </row>
    <row r="41" spans="1:5" x14ac:dyDescent="0.25">
      <c r="A41" s="254" t="s">
        <v>1682</v>
      </c>
      <c r="B41" s="430" t="s">
        <v>1745</v>
      </c>
      <c r="C41" s="430"/>
      <c r="D41" s="430"/>
      <c r="E41" s="431"/>
    </row>
    <row r="42" spans="1:5" x14ac:dyDescent="0.25">
      <c r="A42" s="254" t="s">
        <v>1683</v>
      </c>
      <c r="B42" s="430" t="s">
        <v>1742</v>
      </c>
      <c r="C42" s="430"/>
      <c r="D42" s="430"/>
      <c r="E42" s="431"/>
    </row>
    <row r="43" spans="1:5" x14ac:dyDescent="0.25">
      <c r="A43" s="254" t="s">
        <v>1687</v>
      </c>
      <c r="B43" s="429" t="s">
        <v>1746</v>
      </c>
      <c r="C43" s="430"/>
      <c r="D43" s="430"/>
      <c r="E43" s="431"/>
    </row>
    <row r="44" spans="1:5" ht="15.75" thickBot="1" x14ac:dyDescent="0.3">
      <c r="A44" s="255" t="s">
        <v>1685</v>
      </c>
      <c r="B44" s="432">
        <v>3208426560</v>
      </c>
      <c r="C44" s="432"/>
      <c r="D44" s="432"/>
      <c r="E44" s="433"/>
    </row>
    <row r="45" spans="1:5" ht="6" customHeight="1" thickBot="1" x14ac:dyDescent="0.3">
      <c r="A45" s="434"/>
      <c r="B45" s="434"/>
      <c r="C45" s="434"/>
      <c r="D45" s="434"/>
      <c r="E45" s="434"/>
    </row>
    <row r="46" spans="1:5" ht="133.5" customHeight="1" thickBot="1" x14ac:dyDescent="0.3">
      <c r="A46" s="435" t="s">
        <v>1688</v>
      </c>
      <c r="B46" s="436"/>
      <c r="C46" s="436"/>
      <c r="D46" s="436"/>
      <c r="E46" s="437"/>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9EEA91C7-CA9C-4C1D-B358-19842D7632AC}"/>
    <hyperlink ref="B43" r:id="rId2" xr:uid="{070DCF3C-6610-4A72-8886-7C060270220E}"/>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7B3EF528-C41F-4128-A403-6D0DC58424ED}">
          <x14:formula1>
            <xm:f>Hoja1!$E$2:$E$3</xm:f>
          </x14:formula1>
          <xm:sqref>B13:E13</xm:sqref>
        </x14:dataValidation>
        <x14:dataValidation type="list" allowBlank="1" showInputMessage="1" showErrorMessage="1" xr:uid="{7450B90C-F7FE-4F4F-8397-AB64D142519B}">
          <x14:formula1>
            <xm:f>Hoja1!$B$2:$B$3</xm:f>
          </x14:formula1>
          <xm:sqref>B12:E12</xm:sqref>
        </x14:dataValidation>
        <x14:dataValidation type="list" allowBlank="1" showInputMessage="1" showErrorMessage="1" xr:uid="{0DE4982D-DD7A-4A57-8219-855AF21D3D62}">
          <x14:formula1>
            <xm:f>Hoja1!$C$2:$C$7</xm:f>
          </x14:formula1>
          <xm:sqref>B11:E11</xm:sqref>
        </x14:dataValidation>
        <x14:dataValidation type="list" allowBlank="1" showInputMessage="1" showErrorMessage="1" xr:uid="{F4E388BB-A88A-4AEB-BBFE-ED33179EDB20}">
          <x14:formula1>
            <xm:f>Hoja1!$D$2:$D$6</xm:f>
          </x14:formula1>
          <xm:sqref>B10:E10</xm:sqref>
        </x14:dataValidation>
        <x14:dataValidation type="list" allowBlank="1" showInputMessage="1" showErrorMessage="1" xr:uid="{9F6FB36A-73EB-4992-B757-1E651775B303}">
          <x14:formula1>
            <xm:f>Hoja1!$A$2:$A$3</xm:f>
          </x14:formula1>
          <xm:sqref>B9:E9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DE943-11E5-4710-A73E-9DEC06071E83}">
  <sheetPr codeName="Hoja11"/>
  <dimension ref="A1:K46"/>
  <sheetViews>
    <sheetView topLeftCell="A20" zoomScaleNormal="100" workbookViewId="0">
      <selection activeCell="B32" sqref="B32:E3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67" t="s">
        <v>1658</v>
      </c>
      <c r="B1" s="468"/>
      <c r="C1" s="468"/>
      <c r="D1" s="468"/>
      <c r="E1" s="468"/>
    </row>
    <row r="2" spans="1:5" ht="8.25" customHeight="1" thickBot="1" x14ac:dyDescent="0.3">
      <c r="A2" s="469"/>
      <c r="B2" s="469"/>
      <c r="C2" s="469"/>
      <c r="D2" s="469"/>
      <c r="E2" s="469"/>
    </row>
    <row r="3" spans="1:5" x14ac:dyDescent="0.25">
      <c r="A3" s="237" t="s">
        <v>1027</v>
      </c>
      <c r="B3" s="470" t="s">
        <v>1736</v>
      </c>
      <c r="C3" s="470"/>
      <c r="D3" s="470"/>
      <c r="E3" s="471"/>
    </row>
    <row r="4" spans="1:5" ht="15.75" thickBot="1" x14ac:dyDescent="0.3">
      <c r="A4" s="238" t="s">
        <v>1659</v>
      </c>
      <c r="B4" s="464" t="s">
        <v>1737</v>
      </c>
      <c r="C4" s="464"/>
      <c r="D4" s="464"/>
      <c r="E4" s="465"/>
    </row>
    <row r="5" spans="1:5" ht="6.75" customHeight="1" thickBot="1" x14ac:dyDescent="0.3">
      <c r="A5" s="453"/>
      <c r="B5" s="453"/>
      <c r="C5" s="453"/>
      <c r="D5" s="453"/>
      <c r="E5" s="453"/>
    </row>
    <row r="6" spans="1:5" ht="19.5" customHeight="1" x14ac:dyDescent="0.25">
      <c r="A6" s="237" t="s">
        <v>1660</v>
      </c>
      <c r="B6" s="470"/>
      <c r="C6" s="470"/>
      <c r="D6" s="470"/>
      <c r="E6" s="471"/>
    </row>
    <row r="7" spans="1:5" ht="51" customHeight="1" x14ac:dyDescent="0.25">
      <c r="A7" s="239" t="s">
        <v>1661</v>
      </c>
      <c r="B7" s="430" t="s">
        <v>1723</v>
      </c>
      <c r="C7" s="430"/>
      <c r="D7" s="430"/>
      <c r="E7" s="431"/>
    </row>
    <row r="8" spans="1:5" ht="90.75" customHeight="1" x14ac:dyDescent="0.25">
      <c r="A8" s="240" t="s">
        <v>1662</v>
      </c>
      <c r="B8" s="472" t="s">
        <v>1753</v>
      </c>
      <c r="C8" s="472"/>
      <c r="D8" s="472"/>
      <c r="E8" s="473"/>
    </row>
    <row r="9" spans="1:5" ht="15.75" customHeight="1" x14ac:dyDescent="0.25">
      <c r="A9" s="239" t="s">
        <v>1663</v>
      </c>
      <c r="B9" s="430" t="s">
        <v>2</v>
      </c>
      <c r="C9" s="430"/>
      <c r="D9" s="430"/>
      <c r="E9" s="431"/>
    </row>
    <row r="10" spans="1:5" x14ac:dyDescent="0.25">
      <c r="A10" s="239" t="s">
        <v>1642</v>
      </c>
      <c r="B10" s="461" t="s">
        <v>1646</v>
      </c>
      <c r="C10" s="461"/>
      <c r="D10" s="461"/>
      <c r="E10" s="462"/>
    </row>
    <row r="11" spans="1:5" ht="15" customHeight="1" x14ac:dyDescent="0.25">
      <c r="A11" s="239" t="s">
        <v>1664</v>
      </c>
      <c r="B11" s="474" t="s">
        <v>1645</v>
      </c>
      <c r="C11" s="475"/>
      <c r="D11" s="475"/>
      <c r="E11" s="476"/>
    </row>
    <row r="12" spans="1:5" x14ac:dyDescent="0.25">
      <c r="A12" s="239" t="s">
        <v>1640</v>
      </c>
      <c r="B12" s="461" t="s">
        <v>1644</v>
      </c>
      <c r="C12" s="461"/>
      <c r="D12" s="461"/>
      <c r="E12" s="462"/>
    </row>
    <row r="13" spans="1:5" x14ac:dyDescent="0.25">
      <c r="A13" s="239" t="s">
        <v>1643</v>
      </c>
      <c r="B13" s="461" t="s">
        <v>1647</v>
      </c>
      <c r="C13" s="461"/>
      <c r="D13" s="461"/>
      <c r="E13" s="462"/>
    </row>
    <row r="14" spans="1:5" ht="32.25" customHeight="1" thickBot="1" x14ac:dyDescent="0.3">
      <c r="A14" s="241" t="s">
        <v>1665</v>
      </c>
      <c r="B14" s="432" t="s">
        <v>1723</v>
      </c>
      <c r="C14" s="432"/>
      <c r="D14" s="432"/>
      <c r="E14" s="433"/>
    </row>
    <row r="15" spans="1:5" ht="8.25" customHeight="1" thickBot="1" x14ac:dyDescent="0.3">
      <c r="A15" s="463"/>
      <c r="B15" s="463"/>
      <c r="C15" s="463"/>
      <c r="D15" s="463"/>
      <c r="E15" s="463"/>
    </row>
    <row r="16" spans="1:5" x14ac:dyDescent="0.25">
      <c r="A16" s="442" t="s">
        <v>1666</v>
      </c>
      <c r="B16" s="242" t="s">
        <v>1667</v>
      </c>
      <c r="C16" s="445" t="s">
        <v>1668</v>
      </c>
      <c r="D16" s="445"/>
      <c r="E16" s="446"/>
    </row>
    <row r="17" spans="1:11" ht="15.75" thickBot="1" x14ac:dyDescent="0.3">
      <c r="A17" s="444"/>
      <c r="B17" s="243">
        <v>2022</v>
      </c>
      <c r="C17" s="480">
        <f>+'PMR 2023 Programación '!AD10</f>
        <v>12100</v>
      </c>
      <c r="D17" s="480"/>
      <c r="E17" s="481"/>
    </row>
    <row r="18" spans="1:11" ht="8.25" customHeight="1" thickBot="1" x14ac:dyDescent="0.3">
      <c r="A18" s="466"/>
      <c r="B18" s="441"/>
      <c r="C18" s="441"/>
      <c r="D18" s="441"/>
      <c r="E18" s="244"/>
    </row>
    <row r="19" spans="1:11" x14ac:dyDescent="0.25">
      <c r="A19" s="442" t="s">
        <v>1669</v>
      </c>
      <c r="B19" s="242" t="s">
        <v>1670</v>
      </c>
      <c r="C19" s="242" t="s">
        <v>1609</v>
      </c>
      <c r="D19" s="445" t="s">
        <v>1671</v>
      </c>
      <c r="E19" s="446"/>
    </row>
    <row r="20" spans="1:11" ht="54.75" customHeight="1" thickBot="1" x14ac:dyDescent="0.3">
      <c r="A20" s="444"/>
      <c r="B20" s="243" t="s">
        <v>1672</v>
      </c>
      <c r="C20" s="308">
        <f>+C17</f>
        <v>12100</v>
      </c>
      <c r="D20" s="451" t="s">
        <v>1723</v>
      </c>
      <c r="E20" s="452"/>
    </row>
    <row r="21" spans="1:11" ht="7.5" customHeight="1" thickBot="1" x14ac:dyDescent="0.3">
      <c r="A21" s="246"/>
      <c r="B21" s="453"/>
      <c r="C21" s="453"/>
      <c r="D21" s="453"/>
      <c r="E21" s="244"/>
    </row>
    <row r="22" spans="1:11" ht="32.25" customHeight="1" x14ac:dyDescent="0.25">
      <c r="A22" s="459" t="s">
        <v>1674</v>
      </c>
      <c r="B22" s="247" t="s">
        <v>1675</v>
      </c>
      <c r="C22" s="242" t="s">
        <v>1671</v>
      </c>
      <c r="D22" s="247" t="s">
        <v>1676</v>
      </c>
      <c r="E22" s="248" t="s">
        <v>1671</v>
      </c>
    </row>
    <row r="23" spans="1:11" ht="47.25" customHeight="1" thickBot="1" x14ac:dyDescent="0.3">
      <c r="A23" s="460"/>
      <c r="B23" s="243"/>
      <c r="C23" s="304"/>
      <c r="D23" s="309">
        <v>6050</v>
      </c>
      <c r="E23" s="303" t="s">
        <v>1723</v>
      </c>
      <c r="K23" s="312"/>
    </row>
    <row r="24" spans="1:11" ht="8.25" customHeight="1" thickBot="1" x14ac:dyDescent="0.3">
      <c r="A24" s="440"/>
      <c r="B24" s="441"/>
      <c r="C24" s="441"/>
      <c r="D24" s="441"/>
      <c r="E24" s="244"/>
    </row>
    <row r="25" spans="1:11" x14ac:dyDescent="0.25">
      <c r="A25" s="442" t="s">
        <v>1677</v>
      </c>
      <c r="B25" s="242" t="s">
        <v>1667</v>
      </c>
      <c r="C25" s="242" t="s">
        <v>1609</v>
      </c>
      <c r="D25" s="445" t="s">
        <v>1671</v>
      </c>
      <c r="E25" s="446"/>
    </row>
    <row r="26" spans="1:11" x14ac:dyDescent="0.25">
      <c r="A26" s="443"/>
      <c r="B26" s="252">
        <v>2020</v>
      </c>
      <c r="C26" s="310"/>
      <c r="D26" s="447"/>
      <c r="E26" s="448"/>
    </row>
    <row r="27" spans="1:11" x14ac:dyDescent="0.25">
      <c r="A27" s="443"/>
      <c r="B27" s="252">
        <v>2021</v>
      </c>
      <c r="C27" s="310"/>
      <c r="D27" s="447"/>
      <c r="E27" s="448"/>
    </row>
    <row r="28" spans="1:11" x14ac:dyDescent="0.25">
      <c r="A28" s="443"/>
      <c r="B28" s="252">
        <v>2022</v>
      </c>
      <c r="C28" s="310"/>
      <c r="D28" s="447"/>
      <c r="E28" s="448"/>
    </row>
    <row r="29" spans="1:11" x14ac:dyDescent="0.25">
      <c r="A29" s="443"/>
      <c r="B29" s="252">
        <v>2023</v>
      </c>
      <c r="C29" s="310">
        <f>+'PMR 2023 Programación '!AJ10</f>
        <v>12100</v>
      </c>
      <c r="D29" s="447" t="s">
        <v>1723</v>
      </c>
      <c r="E29" s="448"/>
    </row>
    <row r="30" spans="1:11" ht="15.75" thickBot="1" x14ac:dyDescent="0.3">
      <c r="A30" s="444"/>
      <c r="B30" s="243">
        <v>2024</v>
      </c>
      <c r="C30" s="308">
        <f>+'PMR 2023 Programación '!AK10</f>
        <v>12100</v>
      </c>
      <c r="D30" s="451" t="s">
        <v>1723</v>
      </c>
      <c r="E30" s="452"/>
    </row>
    <row r="31" spans="1:11" ht="6.75" customHeight="1" thickBot="1" x14ac:dyDescent="0.3">
      <c r="A31" s="453"/>
      <c r="B31" s="453"/>
      <c r="C31" s="453"/>
      <c r="D31" s="453"/>
      <c r="E31" s="244"/>
    </row>
    <row r="32" spans="1:11" ht="30" customHeight="1" x14ac:dyDescent="0.25">
      <c r="A32" s="237" t="s">
        <v>1678</v>
      </c>
      <c r="B32" s="454" t="s">
        <v>1748</v>
      </c>
      <c r="C32" s="454"/>
      <c r="D32" s="454"/>
      <c r="E32" s="455"/>
    </row>
    <row r="33" spans="1:5" ht="47.25" customHeight="1" thickBot="1" x14ac:dyDescent="0.3">
      <c r="A33" s="238" t="s">
        <v>1679</v>
      </c>
      <c r="B33" s="456" t="s">
        <v>1680</v>
      </c>
      <c r="C33" s="456"/>
      <c r="D33" s="456"/>
      <c r="E33" s="457"/>
    </row>
    <row r="34" spans="1:5" ht="6.75" customHeight="1" thickBot="1" x14ac:dyDescent="0.3">
      <c r="A34" s="458"/>
      <c r="B34" s="458"/>
      <c r="C34" s="458"/>
      <c r="D34" s="458"/>
      <c r="E34" s="458"/>
    </row>
    <row r="35" spans="1:5" ht="32.25" customHeight="1" x14ac:dyDescent="0.25">
      <c r="A35" s="253" t="s">
        <v>1681</v>
      </c>
      <c r="B35" s="454" t="s">
        <v>1740</v>
      </c>
      <c r="C35" s="454"/>
      <c r="D35" s="454"/>
      <c r="E35" s="455"/>
    </row>
    <row r="36" spans="1:5" x14ac:dyDescent="0.25">
      <c r="A36" s="254" t="s">
        <v>1682</v>
      </c>
      <c r="B36" s="430" t="s">
        <v>1741</v>
      </c>
      <c r="C36" s="430"/>
      <c r="D36" s="430"/>
      <c r="E36" s="431"/>
    </row>
    <row r="37" spans="1:5" x14ac:dyDescent="0.25">
      <c r="A37" s="254" t="s">
        <v>1683</v>
      </c>
      <c r="B37" s="430" t="s">
        <v>1742</v>
      </c>
      <c r="C37" s="430"/>
      <c r="D37" s="430"/>
      <c r="E37" s="431"/>
    </row>
    <row r="38" spans="1:5" x14ac:dyDescent="0.25">
      <c r="A38" s="254" t="s">
        <v>1684</v>
      </c>
      <c r="B38" s="429" t="s">
        <v>1743</v>
      </c>
      <c r="C38" s="430"/>
      <c r="D38" s="430"/>
      <c r="E38" s="431"/>
    </row>
    <row r="39" spans="1:5" ht="15.75" thickBot="1" x14ac:dyDescent="0.3">
      <c r="A39" s="255" t="s">
        <v>1685</v>
      </c>
      <c r="B39" s="432">
        <v>3223074510</v>
      </c>
      <c r="C39" s="432"/>
      <c r="D39" s="432"/>
      <c r="E39" s="433"/>
    </row>
    <row r="40" spans="1:5" ht="27" x14ac:dyDescent="0.25">
      <c r="A40" s="256" t="s">
        <v>1686</v>
      </c>
      <c r="B40" s="438" t="s">
        <v>1744</v>
      </c>
      <c r="C40" s="438"/>
      <c r="D40" s="438"/>
      <c r="E40" s="439"/>
    </row>
    <row r="41" spans="1:5" x14ac:dyDescent="0.25">
      <c r="A41" s="254" t="s">
        <v>1682</v>
      </c>
      <c r="B41" s="430" t="s">
        <v>1745</v>
      </c>
      <c r="C41" s="430"/>
      <c r="D41" s="430"/>
      <c r="E41" s="431"/>
    </row>
    <row r="42" spans="1:5" x14ac:dyDescent="0.25">
      <c r="A42" s="254" t="s">
        <v>1683</v>
      </c>
      <c r="B42" s="430" t="s">
        <v>1742</v>
      </c>
      <c r="C42" s="430"/>
      <c r="D42" s="430"/>
      <c r="E42" s="431"/>
    </row>
    <row r="43" spans="1:5" x14ac:dyDescent="0.25">
      <c r="A43" s="254" t="s">
        <v>1687</v>
      </c>
      <c r="B43" s="429" t="s">
        <v>1746</v>
      </c>
      <c r="C43" s="430"/>
      <c r="D43" s="430"/>
      <c r="E43" s="431"/>
    </row>
    <row r="44" spans="1:5" ht="15.75" thickBot="1" x14ac:dyDescent="0.3">
      <c r="A44" s="255" t="s">
        <v>1685</v>
      </c>
      <c r="B44" s="432">
        <v>3208426560</v>
      </c>
      <c r="C44" s="432"/>
      <c r="D44" s="432"/>
      <c r="E44" s="433"/>
    </row>
    <row r="45" spans="1:5" ht="6" customHeight="1" thickBot="1" x14ac:dyDescent="0.3">
      <c r="A45" s="434"/>
      <c r="B45" s="434"/>
      <c r="C45" s="434"/>
      <c r="D45" s="434"/>
      <c r="E45" s="434"/>
    </row>
    <row r="46" spans="1:5" ht="133.5" customHeight="1" thickBot="1" x14ac:dyDescent="0.3">
      <c r="A46" s="435" t="s">
        <v>1688</v>
      </c>
      <c r="B46" s="436"/>
      <c r="C46" s="436"/>
      <c r="D46" s="436"/>
      <c r="E46" s="437"/>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1C0D9345-A6DE-48F8-86BB-FAD16717BEBD}"/>
    <hyperlink ref="B43" r:id="rId2" xr:uid="{35C768C7-C0F8-4E44-AE10-C05D2102FF50}"/>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37B1132C-D5B1-4DAF-A517-14BCDC4A4859}">
          <x14:formula1>
            <xm:f>Hoja1!$A$2:$A$3</xm:f>
          </x14:formula1>
          <xm:sqref>B9:E9</xm:sqref>
        </x14:dataValidation>
        <x14:dataValidation type="list" allowBlank="1" showInputMessage="1" showErrorMessage="1" xr:uid="{2015710E-7B76-41BE-9764-996E8927AED9}">
          <x14:formula1>
            <xm:f>Hoja1!$D$2:$D$6</xm:f>
          </x14:formula1>
          <xm:sqref>B10:E10</xm:sqref>
        </x14:dataValidation>
        <x14:dataValidation type="list" allowBlank="1" showInputMessage="1" showErrorMessage="1" xr:uid="{A013D1C7-44B0-4622-94B0-33DA7516433F}">
          <x14:formula1>
            <xm:f>Hoja1!$C$2:$C$7</xm:f>
          </x14:formula1>
          <xm:sqref>B11:E11</xm:sqref>
        </x14:dataValidation>
        <x14:dataValidation type="list" allowBlank="1" showInputMessage="1" showErrorMessage="1" xr:uid="{C61CEC47-C587-4FE0-8255-5EF66D051F61}">
          <x14:formula1>
            <xm:f>Hoja1!$B$2:$B$3</xm:f>
          </x14:formula1>
          <xm:sqref>B12:E12</xm:sqref>
        </x14:dataValidation>
        <x14:dataValidation type="list" allowBlank="1" showInputMessage="1" showErrorMessage="1" xr:uid="{A6A6A169-7E04-46B9-9E3A-52C18780A8E8}">
          <x14:formula1>
            <xm:f>Hoja1!$E$2:$E$3</xm:f>
          </x14:formula1>
          <xm:sqref>B13:E13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87D2F-5C69-44A5-8789-4D7D891E3C7B}">
  <sheetPr codeName="Hoja12"/>
  <dimension ref="A1:K46"/>
  <sheetViews>
    <sheetView topLeftCell="A16" zoomScaleNormal="100" workbookViewId="0">
      <selection activeCell="I44" sqref="I44"/>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67" t="s">
        <v>1658</v>
      </c>
      <c r="B1" s="468"/>
      <c r="C1" s="468"/>
      <c r="D1" s="468"/>
      <c r="E1" s="468"/>
    </row>
    <row r="2" spans="1:5" ht="8.25" customHeight="1" thickBot="1" x14ac:dyDescent="0.3">
      <c r="A2" s="469"/>
      <c r="B2" s="469"/>
      <c r="C2" s="469"/>
      <c r="D2" s="469"/>
      <c r="E2" s="469"/>
    </row>
    <row r="3" spans="1:5" x14ac:dyDescent="0.25">
      <c r="A3" s="237" t="s">
        <v>1027</v>
      </c>
      <c r="B3" s="470" t="s">
        <v>1736</v>
      </c>
      <c r="C3" s="470"/>
      <c r="D3" s="470"/>
      <c r="E3" s="471"/>
    </row>
    <row r="4" spans="1:5" ht="15.75" thickBot="1" x14ac:dyDescent="0.3">
      <c r="A4" s="238" t="s">
        <v>1659</v>
      </c>
      <c r="B4" s="464" t="s">
        <v>1737</v>
      </c>
      <c r="C4" s="464"/>
      <c r="D4" s="464"/>
      <c r="E4" s="465"/>
    </row>
    <row r="5" spans="1:5" ht="6.75" customHeight="1" thickBot="1" x14ac:dyDescent="0.3">
      <c r="A5" s="453"/>
      <c r="B5" s="453"/>
      <c r="C5" s="453"/>
      <c r="D5" s="453"/>
      <c r="E5" s="453"/>
    </row>
    <row r="6" spans="1:5" ht="19.5" customHeight="1" x14ac:dyDescent="0.25">
      <c r="A6" s="237" t="s">
        <v>1660</v>
      </c>
      <c r="B6" s="470"/>
      <c r="C6" s="470"/>
      <c r="D6" s="470"/>
      <c r="E6" s="471"/>
    </row>
    <row r="7" spans="1:5" ht="51" customHeight="1" x14ac:dyDescent="0.25">
      <c r="A7" s="239" t="s">
        <v>1661</v>
      </c>
      <c r="B7" s="430" t="s">
        <v>1724</v>
      </c>
      <c r="C7" s="430"/>
      <c r="D7" s="430"/>
      <c r="E7" s="431"/>
    </row>
    <row r="8" spans="1:5" ht="90.75" customHeight="1" x14ac:dyDescent="0.25">
      <c r="A8" s="240" t="s">
        <v>1662</v>
      </c>
      <c r="B8" s="472" t="s">
        <v>1755</v>
      </c>
      <c r="C8" s="472"/>
      <c r="D8" s="472"/>
      <c r="E8" s="473"/>
    </row>
    <row r="9" spans="1:5" ht="15.75" customHeight="1" x14ac:dyDescent="0.25">
      <c r="A9" s="239" t="s">
        <v>1663</v>
      </c>
      <c r="B9" s="430" t="s">
        <v>2</v>
      </c>
      <c r="C9" s="430"/>
      <c r="D9" s="430"/>
      <c r="E9" s="431"/>
    </row>
    <row r="10" spans="1:5" x14ac:dyDescent="0.25">
      <c r="A10" s="239" t="s">
        <v>1642</v>
      </c>
      <c r="B10" s="461" t="s">
        <v>1646</v>
      </c>
      <c r="C10" s="461"/>
      <c r="D10" s="461"/>
      <c r="E10" s="462"/>
    </row>
    <row r="11" spans="1:5" ht="15" customHeight="1" x14ac:dyDescent="0.25">
      <c r="A11" s="239" t="s">
        <v>1664</v>
      </c>
      <c r="B11" s="474" t="s">
        <v>1645</v>
      </c>
      <c r="C11" s="475"/>
      <c r="D11" s="475"/>
      <c r="E11" s="476"/>
    </row>
    <row r="12" spans="1:5" x14ac:dyDescent="0.25">
      <c r="A12" s="239" t="s">
        <v>1640</v>
      </c>
      <c r="B12" s="461" t="s">
        <v>1644</v>
      </c>
      <c r="C12" s="461"/>
      <c r="D12" s="461"/>
      <c r="E12" s="462"/>
    </row>
    <row r="13" spans="1:5" x14ac:dyDescent="0.25">
      <c r="A13" s="239" t="s">
        <v>1643</v>
      </c>
      <c r="B13" s="461" t="s">
        <v>1647</v>
      </c>
      <c r="C13" s="461"/>
      <c r="D13" s="461"/>
      <c r="E13" s="462"/>
    </row>
    <row r="14" spans="1:5" ht="32.25" customHeight="1" thickBot="1" x14ac:dyDescent="0.3">
      <c r="A14" s="241" t="s">
        <v>1665</v>
      </c>
      <c r="B14" s="432" t="s">
        <v>1724</v>
      </c>
      <c r="C14" s="432"/>
      <c r="D14" s="432"/>
      <c r="E14" s="433"/>
    </row>
    <row r="15" spans="1:5" ht="8.25" customHeight="1" thickBot="1" x14ac:dyDescent="0.3">
      <c r="A15" s="463"/>
      <c r="B15" s="463"/>
      <c r="C15" s="463"/>
      <c r="D15" s="463"/>
      <c r="E15" s="463"/>
    </row>
    <row r="16" spans="1:5" x14ac:dyDescent="0.25">
      <c r="A16" s="442" t="s">
        <v>1666</v>
      </c>
      <c r="B16" s="242" t="s">
        <v>1667</v>
      </c>
      <c r="C16" s="445" t="s">
        <v>1668</v>
      </c>
      <c r="D16" s="445"/>
      <c r="E16" s="446"/>
    </row>
    <row r="17" spans="1:11" ht="15.75" thickBot="1" x14ac:dyDescent="0.3">
      <c r="A17" s="444"/>
      <c r="B17" s="243">
        <v>2022</v>
      </c>
      <c r="C17" s="480">
        <f>+'PMR 2023 Programación '!AD11</f>
        <v>27</v>
      </c>
      <c r="D17" s="480"/>
      <c r="E17" s="481"/>
    </row>
    <row r="18" spans="1:11" ht="8.25" customHeight="1" thickBot="1" x14ac:dyDescent="0.3">
      <c r="A18" s="466"/>
      <c r="B18" s="441"/>
      <c r="C18" s="441"/>
      <c r="D18" s="441"/>
      <c r="E18" s="244"/>
    </row>
    <row r="19" spans="1:11" x14ac:dyDescent="0.25">
      <c r="A19" s="442" t="s">
        <v>1669</v>
      </c>
      <c r="B19" s="242" t="s">
        <v>1670</v>
      </c>
      <c r="C19" s="242" t="s">
        <v>1609</v>
      </c>
      <c r="D19" s="445" t="s">
        <v>1671</v>
      </c>
      <c r="E19" s="446"/>
    </row>
    <row r="20" spans="1:11" ht="54.75" customHeight="1" thickBot="1" x14ac:dyDescent="0.3">
      <c r="A20" s="444"/>
      <c r="B20" s="243" t="s">
        <v>1672</v>
      </c>
      <c r="C20" s="308">
        <v>27</v>
      </c>
      <c r="D20" s="451" t="s">
        <v>1724</v>
      </c>
      <c r="E20" s="452"/>
    </row>
    <row r="21" spans="1:11" ht="7.5" customHeight="1" thickBot="1" x14ac:dyDescent="0.3">
      <c r="A21" s="246"/>
      <c r="B21" s="453"/>
      <c r="C21" s="453"/>
      <c r="D21" s="453"/>
      <c r="E21" s="244"/>
    </row>
    <row r="22" spans="1:11" ht="32.25" customHeight="1" x14ac:dyDescent="0.25">
      <c r="A22" s="459" t="s">
        <v>1674</v>
      </c>
      <c r="B22" s="247" t="s">
        <v>1675</v>
      </c>
      <c r="C22" s="242" t="s">
        <v>1671</v>
      </c>
      <c r="D22" s="247" t="s">
        <v>1676</v>
      </c>
      <c r="E22" s="248" t="s">
        <v>1671</v>
      </c>
    </row>
    <row r="23" spans="1:11" ht="47.25" customHeight="1" thickBot="1" x14ac:dyDescent="0.3">
      <c r="A23" s="460"/>
      <c r="B23" s="313"/>
      <c r="C23" s="304"/>
      <c r="D23" s="309">
        <v>27</v>
      </c>
      <c r="E23" s="303" t="s">
        <v>1724</v>
      </c>
      <c r="K23" s="312"/>
    </row>
    <row r="24" spans="1:11" ht="8.25" customHeight="1" thickBot="1" x14ac:dyDescent="0.3">
      <c r="A24" s="440"/>
      <c r="B24" s="441"/>
      <c r="C24" s="441"/>
      <c r="D24" s="441"/>
      <c r="E24" s="244"/>
    </row>
    <row r="25" spans="1:11" x14ac:dyDescent="0.25">
      <c r="A25" s="442" t="s">
        <v>1677</v>
      </c>
      <c r="B25" s="242" t="s">
        <v>1667</v>
      </c>
      <c r="C25" s="242" t="s">
        <v>1609</v>
      </c>
      <c r="D25" s="445" t="s">
        <v>1671</v>
      </c>
      <c r="E25" s="446"/>
    </row>
    <row r="26" spans="1:11" x14ac:dyDescent="0.25">
      <c r="A26" s="443"/>
      <c r="B26" s="252">
        <v>2020</v>
      </c>
      <c r="C26" s="310"/>
      <c r="D26" s="447"/>
      <c r="E26" s="448"/>
    </row>
    <row r="27" spans="1:11" x14ac:dyDescent="0.25">
      <c r="A27" s="443"/>
      <c r="B27" s="252">
        <v>2021</v>
      </c>
      <c r="C27" s="310"/>
      <c r="D27" s="447"/>
      <c r="E27" s="448"/>
    </row>
    <row r="28" spans="1:11" x14ac:dyDescent="0.25">
      <c r="A28" s="443"/>
      <c r="B28" s="252">
        <v>2022</v>
      </c>
      <c r="C28" s="310"/>
      <c r="D28" s="447"/>
      <c r="E28" s="448"/>
    </row>
    <row r="29" spans="1:11" x14ac:dyDescent="0.25">
      <c r="A29" s="443"/>
      <c r="B29" s="252">
        <v>2023</v>
      </c>
      <c r="C29" s="310">
        <v>27</v>
      </c>
      <c r="D29" s="447" t="s">
        <v>1724</v>
      </c>
      <c r="E29" s="448"/>
    </row>
    <row r="30" spans="1:11" ht="15.75" thickBot="1" x14ac:dyDescent="0.3">
      <c r="A30" s="444"/>
      <c r="B30" s="243">
        <v>2024</v>
      </c>
      <c r="C30" s="308">
        <v>27</v>
      </c>
      <c r="D30" s="451" t="s">
        <v>1724</v>
      </c>
      <c r="E30" s="452"/>
    </row>
    <row r="31" spans="1:11" ht="6.75" customHeight="1" thickBot="1" x14ac:dyDescent="0.3">
      <c r="A31" s="453"/>
      <c r="B31" s="453"/>
      <c r="C31" s="453"/>
      <c r="D31" s="453"/>
      <c r="E31" s="244"/>
    </row>
    <row r="32" spans="1:11" ht="30" customHeight="1" x14ac:dyDescent="0.25">
      <c r="A32" s="237" t="s">
        <v>1678</v>
      </c>
      <c r="B32" s="454" t="s">
        <v>1756</v>
      </c>
      <c r="C32" s="454"/>
      <c r="D32" s="454"/>
      <c r="E32" s="455"/>
    </row>
    <row r="33" spans="1:5" ht="47.25" customHeight="1" thickBot="1" x14ac:dyDescent="0.3">
      <c r="A33" s="238" t="s">
        <v>1679</v>
      </c>
      <c r="B33" s="456" t="s">
        <v>1680</v>
      </c>
      <c r="C33" s="456"/>
      <c r="D33" s="456"/>
      <c r="E33" s="457"/>
    </row>
    <row r="34" spans="1:5" ht="6.75" customHeight="1" thickBot="1" x14ac:dyDescent="0.3">
      <c r="A34" s="458"/>
      <c r="B34" s="458"/>
      <c r="C34" s="458"/>
      <c r="D34" s="458"/>
      <c r="E34" s="458"/>
    </row>
    <row r="35" spans="1:5" ht="32.25" customHeight="1" x14ac:dyDescent="0.25">
      <c r="A35" s="253" t="s">
        <v>1681</v>
      </c>
      <c r="B35" s="454" t="s">
        <v>1740</v>
      </c>
      <c r="C35" s="454"/>
      <c r="D35" s="454"/>
      <c r="E35" s="455"/>
    </row>
    <row r="36" spans="1:5" x14ac:dyDescent="0.25">
      <c r="A36" s="254" t="s">
        <v>1682</v>
      </c>
      <c r="B36" s="430" t="s">
        <v>1741</v>
      </c>
      <c r="C36" s="430"/>
      <c r="D36" s="430"/>
      <c r="E36" s="431"/>
    </row>
    <row r="37" spans="1:5" x14ac:dyDescent="0.25">
      <c r="A37" s="254" t="s">
        <v>1683</v>
      </c>
      <c r="B37" s="430" t="s">
        <v>1742</v>
      </c>
      <c r="C37" s="430"/>
      <c r="D37" s="430"/>
      <c r="E37" s="431"/>
    </row>
    <row r="38" spans="1:5" x14ac:dyDescent="0.25">
      <c r="A38" s="254" t="s">
        <v>1684</v>
      </c>
      <c r="B38" s="429" t="s">
        <v>1743</v>
      </c>
      <c r="C38" s="430"/>
      <c r="D38" s="430"/>
      <c r="E38" s="431"/>
    </row>
    <row r="39" spans="1:5" ht="15.75" thickBot="1" x14ac:dyDescent="0.3">
      <c r="A39" s="255" t="s">
        <v>1685</v>
      </c>
      <c r="B39" s="432">
        <v>3223074510</v>
      </c>
      <c r="C39" s="432"/>
      <c r="D39" s="432"/>
      <c r="E39" s="433"/>
    </row>
    <row r="40" spans="1:5" ht="27" x14ac:dyDescent="0.25">
      <c r="A40" s="256" t="s">
        <v>1686</v>
      </c>
      <c r="B40" s="438" t="s">
        <v>1744</v>
      </c>
      <c r="C40" s="438"/>
      <c r="D40" s="438"/>
      <c r="E40" s="439"/>
    </row>
    <row r="41" spans="1:5" x14ac:dyDescent="0.25">
      <c r="A41" s="254" t="s">
        <v>1682</v>
      </c>
      <c r="B41" s="430" t="s">
        <v>1745</v>
      </c>
      <c r="C41" s="430"/>
      <c r="D41" s="430"/>
      <c r="E41" s="431"/>
    </row>
    <row r="42" spans="1:5" x14ac:dyDescent="0.25">
      <c r="A42" s="254" t="s">
        <v>1683</v>
      </c>
      <c r="B42" s="430" t="s">
        <v>1742</v>
      </c>
      <c r="C42" s="430"/>
      <c r="D42" s="430"/>
      <c r="E42" s="431"/>
    </row>
    <row r="43" spans="1:5" x14ac:dyDescent="0.25">
      <c r="A43" s="254" t="s">
        <v>1687</v>
      </c>
      <c r="B43" s="429" t="s">
        <v>1746</v>
      </c>
      <c r="C43" s="430"/>
      <c r="D43" s="430"/>
      <c r="E43" s="431"/>
    </row>
    <row r="44" spans="1:5" ht="15.75" thickBot="1" x14ac:dyDescent="0.3">
      <c r="A44" s="255" t="s">
        <v>1685</v>
      </c>
      <c r="B44" s="432">
        <v>3208426560</v>
      </c>
      <c r="C44" s="432"/>
      <c r="D44" s="432"/>
      <c r="E44" s="433"/>
    </row>
    <row r="45" spans="1:5" ht="6" customHeight="1" thickBot="1" x14ac:dyDescent="0.3">
      <c r="A45" s="434"/>
      <c r="B45" s="434"/>
      <c r="C45" s="434"/>
      <c r="D45" s="434"/>
      <c r="E45" s="434"/>
    </row>
    <row r="46" spans="1:5" ht="133.5" customHeight="1" thickBot="1" x14ac:dyDescent="0.3">
      <c r="A46" s="435" t="s">
        <v>1688</v>
      </c>
      <c r="B46" s="436"/>
      <c r="C46" s="436"/>
      <c r="D46" s="436"/>
      <c r="E46" s="437"/>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332DD154-3400-48A2-9EBF-B9DEE2FE5BBF}"/>
    <hyperlink ref="B43" r:id="rId2" xr:uid="{D47D76EE-9614-4F6E-823C-E01EB960EA48}"/>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EE77318F-7369-45E6-BDDE-A9B0A37443FB}">
          <x14:formula1>
            <xm:f>Hoja1!$E$2:$E$3</xm:f>
          </x14:formula1>
          <xm:sqref>B13:E13</xm:sqref>
        </x14:dataValidation>
        <x14:dataValidation type="list" allowBlank="1" showInputMessage="1" showErrorMessage="1" xr:uid="{BAD4B83D-051B-41B8-882A-CF514CEF9821}">
          <x14:formula1>
            <xm:f>Hoja1!$B$2:$B$3</xm:f>
          </x14:formula1>
          <xm:sqref>B12:E12</xm:sqref>
        </x14:dataValidation>
        <x14:dataValidation type="list" allowBlank="1" showInputMessage="1" showErrorMessage="1" xr:uid="{DFF2F477-07B7-4274-96A2-1B2259A9E21C}">
          <x14:formula1>
            <xm:f>Hoja1!$C$2:$C$7</xm:f>
          </x14:formula1>
          <xm:sqref>B11:E11</xm:sqref>
        </x14:dataValidation>
        <x14:dataValidation type="list" allowBlank="1" showInputMessage="1" showErrorMessage="1" xr:uid="{46954524-546E-43B2-80B1-0727A3024EAA}">
          <x14:formula1>
            <xm:f>Hoja1!$D$2:$D$6</xm:f>
          </x14:formula1>
          <xm:sqref>B10:E10</xm:sqref>
        </x14:dataValidation>
        <x14:dataValidation type="list" allowBlank="1" showInputMessage="1" showErrorMessage="1" xr:uid="{B7517DC6-1365-4C1A-9883-EAB6FEED9AEE}">
          <x14:formula1>
            <xm:f>Hoja1!$A$2:$A$3</xm:f>
          </x14:formula1>
          <xm:sqref>B9:E9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A97E7-D568-4DF3-8BBF-25C0A0481C61}">
  <sheetPr codeName="Hoja13"/>
  <dimension ref="A1:K46"/>
  <sheetViews>
    <sheetView topLeftCell="A19" zoomScaleNormal="100" workbookViewId="0">
      <selection activeCell="I27" sqref="I27"/>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67" t="s">
        <v>1658</v>
      </c>
      <c r="B1" s="468"/>
      <c r="C1" s="468"/>
      <c r="D1" s="468"/>
      <c r="E1" s="468"/>
    </row>
    <row r="2" spans="1:5" ht="8.25" customHeight="1" thickBot="1" x14ac:dyDescent="0.3">
      <c r="A2" s="469"/>
      <c r="B2" s="469"/>
      <c r="C2" s="469"/>
      <c r="D2" s="469"/>
      <c r="E2" s="469"/>
    </row>
    <row r="3" spans="1:5" x14ac:dyDescent="0.25">
      <c r="A3" s="237" t="s">
        <v>1027</v>
      </c>
      <c r="B3" s="470" t="s">
        <v>1736</v>
      </c>
      <c r="C3" s="470"/>
      <c r="D3" s="470"/>
      <c r="E3" s="471"/>
    </row>
    <row r="4" spans="1:5" ht="15.75" thickBot="1" x14ac:dyDescent="0.3">
      <c r="A4" s="238" t="s">
        <v>1659</v>
      </c>
      <c r="B4" s="464" t="s">
        <v>1737</v>
      </c>
      <c r="C4" s="464"/>
      <c r="D4" s="464"/>
      <c r="E4" s="465"/>
    </row>
    <row r="5" spans="1:5" ht="6.75" customHeight="1" thickBot="1" x14ac:dyDescent="0.3">
      <c r="A5" s="453"/>
      <c r="B5" s="453"/>
      <c r="C5" s="453"/>
      <c r="D5" s="453"/>
      <c r="E5" s="453"/>
    </row>
    <row r="6" spans="1:5" ht="19.5" customHeight="1" x14ac:dyDescent="0.25">
      <c r="A6" s="237" t="s">
        <v>1660</v>
      </c>
      <c r="B6" s="470"/>
      <c r="C6" s="470"/>
      <c r="D6" s="470"/>
      <c r="E6" s="471"/>
    </row>
    <row r="7" spans="1:5" ht="51" customHeight="1" x14ac:dyDescent="0.25">
      <c r="A7" s="239" t="s">
        <v>1661</v>
      </c>
      <c r="B7" s="430" t="s">
        <v>1725</v>
      </c>
      <c r="C7" s="430"/>
      <c r="D7" s="430"/>
      <c r="E7" s="431"/>
    </row>
    <row r="8" spans="1:5" ht="90.75" customHeight="1" x14ac:dyDescent="0.25">
      <c r="A8" s="240" t="s">
        <v>1662</v>
      </c>
      <c r="B8" s="472" t="s">
        <v>1755</v>
      </c>
      <c r="C8" s="472"/>
      <c r="D8" s="472"/>
      <c r="E8" s="473"/>
    </row>
    <row r="9" spans="1:5" ht="15.75" customHeight="1" x14ac:dyDescent="0.25">
      <c r="A9" s="239" t="s">
        <v>1663</v>
      </c>
      <c r="B9" s="430" t="s">
        <v>2</v>
      </c>
      <c r="C9" s="430"/>
      <c r="D9" s="430"/>
      <c r="E9" s="431"/>
    </row>
    <row r="10" spans="1:5" x14ac:dyDescent="0.25">
      <c r="A10" s="239" t="s">
        <v>1642</v>
      </c>
      <c r="B10" s="461" t="s">
        <v>1646</v>
      </c>
      <c r="C10" s="461"/>
      <c r="D10" s="461"/>
      <c r="E10" s="462"/>
    </row>
    <row r="11" spans="1:5" ht="15" customHeight="1" x14ac:dyDescent="0.25">
      <c r="A11" s="239" t="s">
        <v>1664</v>
      </c>
      <c r="B11" s="474" t="s">
        <v>1645</v>
      </c>
      <c r="C11" s="475"/>
      <c r="D11" s="475"/>
      <c r="E11" s="476"/>
    </row>
    <row r="12" spans="1:5" x14ac:dyDescent="0.25">
      <c r="A12" s="239" t="s">
        <v>1640</v>
      </c>
      <c r="B12" s="461" t="s">
        <v>1644</v>
      </c>
      <c r="C12" s="461"/>
      <c r="D12" s="461"/>
      <c r="E12" s="462"/>
    </row>
    <row r="13" spans="1:5" x14ac:dyDescent="0.25">
      <c r="A13" s="239" t="s">
        <v>1643</v>
      </c>
      <c r="B13" s="461" t="s">
        <v>1647</v>
      </c>
      <c r="C13" s="461"/>
      <c r="D13" s="461"/>
      <c r="E13" s="462"/>
    </row>
    <row r="14" spans="1:5" ht="32.25" customHeight="1" thickBot="1" x14ac:dyDescent="0.3">
      <c r="A14" s="241" t="s">
        <v>1665</v>
      </c>
      <c r="B14" s="432" t="s">
        <v>1725</v>
      </c>
      <c r="C14" s="432"/>
      <c r="D14" s="432"/>
      <c r="E14" s="433"/>
    </row>
    <row r="15" spans="1:5" ht="8.25" customHeight="1" thickBot="1" x14ac:dyDescent="0.3">
      <c r="A15" s="463"/>
      <c r="B15" s="463"/>
      <c r="C15" s="463"/>
      <c r="D15" s="463"/>
      <c r="E15" s="463"/>
    </row>
    <row r="16" spans="1:5" x14ac:dyDescent="0.25">
      <c r="A16" s="442" t="s">
        <v>1666</v>
      </c>
      <c r="B16" s="242" t="s">
        <v>1667</v>
      </c>
      <c r="C16" s="445" t="s">
        <v>1668</v>
      </c>
      <c r="D16" s="445"/>
      <c r="E16" s="446"/>
    </row>
    <row r="17" spans="1:11" ht="15.75" thickBot="1" x14ac:dyDescent="0.3">
      <c r="A17" s="444"/>
      <c r="B17" s="243">
        <v>2022</v>
      </c>
      <c r="C17" s="480">
        <f>+'PMR 2023 Programación '!AD12</f>
        <v>27</v>
      </c>
      <c r="D17" s="480"/>
      <c r="E17" s="481"/>
    </row>
    <row r="18" spans="1:11" ht="8.25" customHeight="1" thickBot="1" x14ac:dyDescent="0.3">
      <c r="A18" s="466"/>
      <c r="B18" s="441"/>
      <c r="C18" s="441"/>
      <c r="D18" s="441"/>
      <c r="E18" s="244"/>
    </row>
    <row r="19" spans="1:11" x14ac:dyDescent="0.25">
      <c r="A19" s="442" t="s">
        <v>1669</v>
      </c>
      <c r="B19" s="242" t="s">
        <v>1670</v>
      </c>
      <c r="C19" s="242" t="s">
        <v>1609</v>
      </c>
      <c r="D19" s="445" t="s">
        <v>1671</v>
      </c>
      <c r="E19" s="446"/>
    </row>
    <row r="20" spans="1:11" ht="54.75" customHeight="1" thickBot="1" x14ac:dyDescent="0.3">
      <c r="A20" s="444"/>
      <c r="B20" s="243" t="s">
        <v>1672</v>
      </c>
      <c r="C20" s="308">
        <f>+C17</f>
        <v>27</v>
      </c>
      <c r="D20" s="451" t="s">
        <v>1725</v>
      </c>
      <c r="E20" s="452"/>
    </row>
    <row r="21" spans="1:11" ht="7.5" customHeight="1" thickBot="1" x14ac:dyDescent="0.3">
      <c r="A21" s="246"/>
      <c r="B21" s="453"/>
      <c r="C21" s="453"/>
      <c r="D21" s="453"/>
      <c r="E21" s="244"/>
    </row>
    <row r="22" spans="1:11" ht="32.25" customHeight="1" x14ac:dyDescent="0.25">
      <c r="A22" s="459" t="s">
        <v>1674</v>
      </c>
      <c r="B22" s="247" t="s">
        <v>1675</v>
      </c>
      <c r="C22" s="242" t="s">
        <v>1671</v>
      </c>
      <c r="D22" s="247" t="s">
        <v>1676</v>
      </c>
      <c r="E22" s="248" t="s">
        <v>1671</v>
      </c>
    </row>
    <row r="23" spans="1:11" ht="47.25" customHeight="1" thickBot="1" x14ac:dyDescent="0.3">
      <c r="A23" s="460"/>
      <c r="B23" s="313"/>
      <c r="C23" s="304"/>
      <c r="D23" s="309">
        <v>27</v>
      </c>
      <c r="E23" s="303" t="s">
        <v>1725</v>
      </c>
      <c r="K23" s="312"/>
    </row>
    <row r="24" spans="1:11" ht="8.25" customHeight="1" thickBot="1" x14ac:dyDescent="0.3">
      <c r="A24" s="440"/>
      <c r="B24" s="441"/>
      <c r="C24" s="441"/>
      <c r="D24" s="441"/>
      <c r="E24" s="244"/>
    </row>
    <row r="25" spans="1:11" x14ac:dyDescent="0.25">
      <c r="A25" s="442" t="s">
        <v>1677</v>
      </c>
      <c r="B25" s="242" t="s">
        <v>1667</v>
      </c>
      <c r="C25" s="242" t="s">
        <v>1609</v>
      </c>
      <c r="D25" s="445" t="s">
        <v>1671</v>
      </c>
      <c r="E25" s="446"/>
    </row>
    <row r="26" spans="1:11" x14ac:dyDescent="0.25">
      <c r="A26" s="443"/>
      <c r="B26" s="252"/>
      <c r="C26" s="310"/>
      <c r="D26" s="447"/>
      <c r="E26" s="448"/>
    </row>
    <row r="27" spans="1:11" x14ac:dyDescent="0.25">
      <c r="A27" s="443"/>
      <c r="B27" s="252"/>
      <c r="C27" s="310"/>
      <c r="D27" s="447"/>
      <c r="E27" s="448"/>
    </row>
    <row r="28" spans="1:11" x14ac:dyDescent="0.25">
      <c r="A28" s="443"/>
      <c r="B28" s="252"/>
      <c r="C28" s="310"/>
      <c r="D28" s="447"/>
      <c r="E28" s="448"/>
    </row>
    <row r="29" spans="1:11" x14ac:dyDescent="0.25">
      <c r="A29" s="443"/>
      <c r="B29" s="252">
        <v>2023</v>
      </c>
      <c r="C29" s="310">
        <v>27</v>
      </c>
      <c r="D29" s="447" t="s">
        <v>1725</v>
      </c>
      <c r="E29" s="448"/>
    </row>
    <row r="30" spans="1:11" ht="15.75" thickBot="1" x14ac:dyDescent="0.3">
      <c r="A30" s="444"/>
      <c r="B30" s="243">
        <v>2024</v>
      </c>
      <c r="C30" s="308">
        <v>27</v>
      </c>
      <c r="D30" s="451" t="s">
        <v>1725</v>
      </c>
      <c r="E30" s="452"/>
    </row>
    <row r="31" spans="1:11" ht="6.75" customHeight="1" thickBot="1" x14ac:dyDescent="0.3">
      <c r="A31" s="453"/>
      <c r="B31" s="453"/>
      <c r="C31" s="453"/>
      <c r="D31" s="453"/>
      <c r="E31" s="244"/>
    </row>
    <row r="32" spans="1:11" ht="30" customHeight="1" x14ac:dyDescent="0.25">
      <c r="A32" s="237" t="s">
        <v>1678</v>
      </c>
      <c r="B32" s="454" t="s">
        <v>1756</v>
      </c>
      <c r="C32" s="454"/>
      <c r="D32" s="454"/>
      <c r="E32" s="455"/>
    </row>
    <row r="33" spans="1:5" ht="47.25" customHeight="1" thickBot="1" x14ac:dyDescent="0.3">
      <c r="A33" s="238" t="s">
        <v>1679</v>
      </c>
      <c r="B33" s="456" t="s">
        <v>1680</v>
      </c>
      <c r="C33" s="456"/>
      <c r="D33" s="456"/>
      <c r="E33" s="457"/>
    </row>
    <row r="34" spans="1:5" ht="6.75" customHeight="1" thickBot="1" x14ac:dyDescent="0.3">
      <c r="A34" s="458"/>
      <c r="B34" s="458"/>
      <c r="C34" s="458"/>
      <c r="D34" s="458"/>
      <c r="E34" s="458"/>
    </row>
    <row r="35" spans="1:5" ht="32.25" customHeight="1" x14ac:dyDescent="0.25">
      <c r="A35" s="253" t="s">
        <v>1681</v>
      </c>
      <c r="B35" s="454" t="s">
        <v>1740</v>
      </c>
      <c r="C35" s="454"/>
      <c r="D35" s="454"/>
      <c r="E35" s="455"/>
    </row>
    <row r="36" spans="1:5" x14ac:dyDescent="0.25">
      <c r="A36" s="254" t="s">
        <v>1682</v>
      </c>
      <c r="B36" s="430" t="s">
        <v>1741</v>
      </c>
      <c r="C36" s="430"/>
      <c r="D36" s="430"/>
      <c r="E36" s="431"/>
    </row>
    <row r="37" spans="1:5" x14ac:dyDescent="0.25">
      <c r="A37" s="254" t="s">
        <v>1683</v>
      </c>
      <c r="B37" s="430" t="s">
        <v>1742</v>
      </c>
      <c r="C37" s="430"/>
      <c r="D37" s="430"/>
      <c r="E37" s="431"/>
    </row>
    <row r="38" spans="1:5" x14ac:dyDescent="0.25">
      <c r="A38" s="254" t="s">
        <v>1684</v>
      </c>
      <c r="B38" s="429" t="s">
        <v>1743</v>
      </c>
      <c r="C38" s="430"/>
      <c r="D38" s="430"/>
      <c r="E38" s="431"/>
    </row>
    <row r="39" spans="1:5" ht="15.75" thickBot="1" x14ac:dyDescent="0.3">
      <c r="A39" s="255" t="s">
        <v>1685</v>
      </c>
      <c r="B39" s="432">
        <v>3223074510</v>
      </c>
      <c r="C39" s="432"/>
      <c r="D39" s="432"/>
      <c r="E39" s="433"/>
    </row>
    <row r="40" spans="1:5" ht="27" x14ac:dyDescent="0.25">
      <c r="A40" s="256" t="s">
        <v>1686</v>
      </c>
      <c r="B40" s="438" t="s">
        <v>1744</v>
      </c>
      <c r="C40" s="438"/>
      <c r="D40" s="438"/>
      <c r="E40" s="439"/>
    </row>
    <row r="41" spans="1:5" x14ac:dyDescent="0.25">
      <c r="A41" s="254" t="s">
        <v>1682</v>
      </c>
      <c r="B41" s="430" t="s">
        <v>1745</v>
      </c>
      <c r="C41" s="430"/>
      <c r="D41" s="430"/>
      <c r="E41" s="431"/>
    </row>
    <row r="42" spans="1:5" x14ac:dyDescent="0.25">
      <c r="A42" s="254" t="s">
        <v>1683</v>
      </c>
      <c r="B42" s="430" t="s">
        <v>1742</v>
      </c>
      <c r="C42" s="430"/>
      <c r="D42" s="430"/>
      <c r="E42" s="431"/>
    </row>
    <row r="43" spans="1:5" x14ac:dyDescent="0.25">
      <c r="A43" s="254" t="s">
        <v>1687</v>
      </c>
      <c r="B43" s="429" t="s">
        <v>1746</v>
      </c>
      <c r="C43" s="430"/>
      <c r="D43" s="430"/>
      <c r="E43" s="431"/>
    </row>
    <row r="44" spans="1:5" ht="15.75" thickBot="1" x14ac:dyDescent="0.3">
      <c r="A44" s="255" t="s">
        <v>1685</v>
      </c>
      <c r="B44" s="432">
        <v>3208426560</v>
      </c>
      <c r="C44" s="432"/>
      <c r="D44" s="432"/>
      <c r="E44" s="433"/>
    </row>
    <row r="45" spans="1:5" ht="6" customHeight="1" thickBot="1" x14ac:dyDescent="0.3">
      <c r="A45" s="434"/>
      <c r="B45" s="434"/>
      <c r="C45" s="434"/>
      <c r="D45" s="434"/>
      <c r="E45" s="434"/>
    </row>
    <row r="46" spans="1:5" ht="133.5" customHeight="1" thickBot="1" x14ac:dyDescent="0.3">
      <c r="A46" s="435" t="s">
        <v>1688</v>
      </c>
      <c r="B46" s="436"/>
      <c r="C46" s="436"/>
      <c r="D46" s="436"/>
      <c r="E46" s="437"/>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EAC6F51D-06BE-4121-AA1B-03514BB6019F}"/>
    <hyperlink ref="B43" r:id="rId2" xr:uid="{CA7F691E-111B-4047-AEE8-D18A1CE32706}"/>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351F51E0-57F1-4D44-8322-6C098C77CADA}">
          <x14:formula1>
            <xm:f>Hoja1!$A$2:$A$3</xm:f>
          </x14:formula1>
          <xm:sqref>B9:E9</xm:sqref>
        </x14:dataValidation>
        <x14:dataValidation type="list" allowBlank="1" showInputMessage="1" showErrorMessage="1" xr:uid="{06C34C7D-6408-4CC4-917E-9BD776CC773E}">
          <x14:formula1>
            <xm:f>Hoja1!$D$2:$D$6</xm:f>
          </x14:formula1>
          <xm:sqref>B10:E10</xm:sqref>
        </x14:dataValidation>
        <x14:dataValidation type="list" allowBlank="1" showInputMessage="1" showErrorMessage="1" xr:uid="{DBED6373-9868-42ED-A697-225B5495FB5F}">
          <x14:formula1>
            <xm:f>Hoja1!$C$2:$C$7</xm:f>
          </x14:formula1>
          <xm:sqref>B11:E11</xm:sqref>
        </x14:dataValidation>
        <x14:dataValidation type="list" allowBlank="1" showInputMessage="1" showErrorMessage="1" xr:uid="{C3DEACE5-B940-4ED2-8838-04BF0322DA71}">
          <x14:formula1>
            <xm:f>Hoja1!$B$2:$B$3</xm:f>
          </x14:formula1>
          <xm:sqref>B12:E12</xm:sqref>
        </x14:dataValidation>
        <x14:dataValidation type="list" allowBlank="1" showInputMessage="1" showErrorMessage="1" xr:uid="{97DC00FD-4642-4EE7-9B17-BF2028BD0D2E}">
          <x14:formula1>
            <xm:f>Hoja1!$E$2:$E$3</xm:f>
          </x14:formula1>
          <xm:sqref>B13:E13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F70B3-36AB-4518-84B5-2B692944F501}">
  <sheetPr codeName="Hoja14"/>
  <dimension ref="A1:L46"/>
  <sheetViews>
    <sheetView topLeftCell="A22" zoomScaleNormal="100" workbookViewId="0">
      <selection activeCell="I23" sqref="I23"/>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 min="12" max="12" width="12.5703125" bestFit="1" customWidth="1"/>
  </cols>
  <sheetData>
    <row r="1" spans="1:5" ht="28.5" customHeight="1" x14ac:dyDescent="0.25">
      <c r="A1" s="467" t="s">
        <v>1658</v>
      </c>
      <c r="B1" s="468"/>
      <c r="C1" s="468"/>
      <c r="D1" s="468"/>
      <c r="E1" s="468"/>
    </row>
    <row r="2" spans="1:5" ht="8.25" customHeight="1" thickBot="1" x14ac:dyDescent="0.3">
      <c r="A2" s="469"/>
      <c r="B2" s="469"/>
      <c r="C2" s="469"/>
      <c r="D2" s="469"/>
      <c r="E2" s="469"/>
    </row>
    <row r="3" spans="1:5" x14ac:dyDescent="0.25">
      <c r="A3" s="237" t="s">
        <v>1027</v>
      </c>
      <c r="B3" s="470" t="s">
        <v>1736</v>
      </c>
      <c r="C3" s="470"/>
      <c r="D3" s="470"/>
      <c r="E3" s="471"/>
    </row>
    <row r="4" spans="1:5" ht="15.75" thickBot="1" x14ac:dyDescent="0.3">
      <c r="A4" s="238" t="s">
        <v>1659</v>
      </c>
      <c r="B4" s="464" t="s">
        <v>1737</v>
      </c>
      <c r="C4" s="464"/>
      <c r="D4" s="464"/>
      <c r="E4" s="465"/>
    </row>
    <row r="5" spans="1:5" ht="6.75" customHeight="1" thickBot="1" x14ac:dyDescent="0.3">
      <c r="A5" s="453"/>
      <c r="B5" s="453"/>
      <c r="C5" s="453"/>
      <c r="D5" s="453"/>
      <c r="E5" s="453"/>
    </row>
    <row r="6" spans="1:5" ht="19.5" customHeight="1" x14ac:dyDescent="0.25">
      <c r="A6" s="237" t="s">
        <v>1660</v>
      </c>
      <c r="B6" s="470"/>
      <c r="C6" s="470"/>
      <c r="D6" s="470"/>
      <c r="E6" s="471"/>
    </row>
    <row r="7" spans="1:5" ht="51" customHeight="1" x14ac:dyDescent="0.25">
      <c r="A7" s="239" t="s">
        <v>1661</v>
      </c>
      <c r="B7" s="430" t="s">
        <v>1725</v>
      </c>
      <c r="C7" s="430"/>
      <c r="D7" s="430"/>
      <c r="E7" s="431"/>
    </row>
    <row r="8" spans="1:5" ht="90.75" customHeight="1" x14ac:dyDescent="0.25">
      <c r="A8" s="240" t="s">
        <v>1662</v>
      </c>
      <c r="B8" s="472" t="s">
        <v>1755</v>
      </c>
      <c r="C8" s="472"/>
      <c r="D8" s="472"/>
      <c r="E8" s="473"/>
    </row>
    <row r="9" spans="1:5" ht="15.75" customHeight="1" x14ac:dyDescent="0.25">
      <c r="A9" s="239" t="s">
        <v>1663</v>
      </c>
      <c r="B9" s="430" t="s">
        <v>2</v>
      </c>
      <c r="C9" s="430"/>
      <c r="D9" s="430"/>
      <c r="E9" s="431"/>
    </row>
    <row r="10" spans="1:5" x14ac:dyDescent="0.25">
      <c r="A10" s="239" t="s">
        <v>1642</v>
      </c>
      <c r="B10" s="461" t="s">
        <v>1646</v>
      </c>
      <c r="C10" s="461"/>
      <c r="D10" s="461"/>
      <c r="E10" s="462"/>
    </row>
    <row r="11" spans="1:5" ht="15" customHeight="1" x14ac:dyDescent="0.25">
      <c r="A11" s="239" t="s">
        <v>1664</v>
      </c>
      <c r="B11" s="474" t="s">
        <v>1645</v>
      </c>
      <c r="C11" s="475"/>
      <c r="D11" s="475"/>
      <c r="E11" s="476"/>
    </row>
    <row r="12" spans="1:5" x14ac:dyDescent="0.25">
      <c r="A12" s="239" t="s">
        <v>1640</v>
      </c>
      <c r="B12" s="461" t="s">
        <v>1644</v>
      </c>
      <c r="C12" s="461"/>
      <c r="D12" s="461"/>
      <c r="E12" s="462"/>
    </row>
    <row r="13" spans="1:5" x14ac:dyDescent="0.25">
      <c r="A13" s="239" t="s">
        <v>1643</v>
      </c>
      <c r="B13" s="461" t="s">
        <v>1647</v>
      </c>
      <c r="C13" s="461"/>
      <c r="D13" s="461"/>
      <c r="E13" s="462"/>
    </row>
    <row r="14" spans="1:5" ht="32.25" customHeight="1" thickBot="1" x14ac:dyDescent="0.3">
      <c r="A14" s="241" t="s">
        <v>1665</v>
      </c>
      <c r="B14" s="432" t="s">
        <v>1725</v>
      </c>
      <c r="C14" s="432"/>
      <c r="D14" s="432"/>
      <c r="E14" s="433"/>
    </row>
    <row r="15" spans="1:5" ht="8.25" customHeight="1" thickBot="1" x14ac:dyDescent="0.3">
      <c r="A15" s="463"/>
      <c r="B15" s="463"/>
      <c r="C15" s="463"/>
      <c r="D15" s="463"/>
      <c r="E15" s="463"/>
    </row>
    <row r="16" spans="1:5" x14ac:dyDescent="0.25">
      <c r="A16" s="442" t="s">
        <v>1666</v>
      </c>
      <c r="B16" s="242" t="s">
        <v>1667</v>
      </c>
      <c r="C16" s="445" t="s">
        <v>1668</v>
      </c>
      <c r="D16" s="445"/>
      <c r="E16" s="446"/>
    </row>
    <row r="17" spans="1:12" ht="15.75" thickBot="1" x14ac:dyDescent="0.3">
      <c r="A17" s="444"/>
      <c r="B17" s="243">
        <v>2022</v>
      </c>
      <c r="C17" s="480">
        <f>+'PMR 2023 Programación '!AD13</f>
        <v>27</v>
      </c>
      <c r="D17" s="480"/>
      <c r="E17" s="481"/>
    </row>
    <row r="18" spans="1:12" ht="8.25" customHeight="1" thickBot="1" x14ac:dyDescent="0.3">
      <c r="A18" s="466"/>
      <c r="B18" s="441"/>
      <c r="C18" s="441"/>
      <c r="D18" s="441"/>
      <c r="E18" s="244"/>
    </row>
    <row r="19" spans="1:12" x14ac:dyDescent="0.25">
      <c r="A19" s="442" t="s">
        <v>1669</v>
      </c>
      <c r="B19" s="242" t="s">
        <v>1670</v>
      </c>
      <c r="C19" s="242" t="s">
        <v>1609</v>
      </c>
      <c r="D19" s="445" t="s">
        <v>1671</v>
      </c>
      <c r="E19" s="446"/>
    </row>
    <row r="20" spans="1:12" ht="54.75" customHeight="1" thickBot="1" x14ac:dyDescent="0.3">
      <c r="A20" s="444"/>
      <c r="B20" s="243" t="s">
        <v>1672</v>
      </c>
      <c r="C20" s="308">
        <v>27</v>
      </c>
      <c r="D20" s="451" t="s">
        <v>1725</v>
      </c>
      <c r="E20" s="452"/>
    </row>
    <row r="21" spans="1:12" ht="7.5" customHeight="1" thickBot="1" x14ac:dyDescent="0.3">
      <c r="A21" s="246"/>
      <c r="B21" s="453"/>
      <c r="C21" s="453"/>
      <c r="D21" s="453"/>
      <c r="E21" s="244"/>
    </row>
    <row r="22" spans="1:12" ht="32.25" customHeight="1" x14ac:dyDescent="0.25">
      <c r="A22" s="459" t="s">
        <v>1674</v>
      </c>
      <c r="B22" s="247" t="s">
        <v>1675</v>
      </c>
      <c r="C22" s="242" t="s">
        <v>1671</v>
      </c>
      <c r="D22" s="247" t="s">
        <v>1676</v>
      </c>
      <c r="E22" s="248" t="s">
        <v>1671</v>
      </c>
    </row>
    <row r="23" spans="1:12" ht="47.25" customHeight="1" thickBot="1" x14ac:dyDescent="0.3">
      <c r="A23" s="460"/>
      <c r="B23" s="313"/>
      <c r="C23" s="304"/>
      <c r="D23" s="309">
        <v>27</v>
      </c>
      <c r="E23" s="303" t="s">
        <v>1725</v>
      </c>
      <c r="K23" s="312"/>
    </row>
    <row r="24" spans="1:12" ht="8.25" customHeight="1" thickBot="1" x14ac:dyDescent="0.3">
      <c r="A24" s="440"/>
      <c r="B24" s="441"/>
      <c r="C24" s="441"/>
      <c r="D24" s="441"/>
      <c r="E24" s="244"/>
    </row>
    <row r="25" spans="1:12" x14ac:dyDescent="0.25">
      <c r="A25" s="442" t="s">
        <v>1677</v>
      </c>
      <c r="B25" s="242" t="s">
        <v>1667</v>
      </c>
      <c r="C25" s="242" t="s">
        <v>1609</v>
      </c>
      <c r="D25" s="445" t="s">
        <v>1671</v>
      </c>
      <c r="E25" s="446"/>
    </row>
    <row r="26" spans="1:12" x14ac:dyDescent="0.25">
      <c r="A26" s="443"/>
      <c r="B26" s="252">
        <v>2020</v>
      </c>
      <c r="C26" s="310"/>
      <c r="D26" s="447"/>
      <c r="E26" s="448"/>
    </row>
    <row r="27" spans="1:12" x14ac:dyDescent="0.25">
      <c r="A27" s="443"/>
      <c r="B27" s="252">
        <v>2021</v>
      </c>
      <c r="C27" s="310"/>
      <c r="D27" s="447"/>
      <c r="E27" s="448"/>
    </row>
    <row r="28" spans="1:12" x14ac:dyDescent="0.25">
      <c r="A28" s="443"/>
      <c r="B28" s="252">
        <v>2022</v>
      </c>
      <c r="C28" s="310"/>
      <c r="D28" s="447"/>
      <c r="E28" s="448"/>
    </row>
    <row r="29" spans="1:12" x14ac:dyDescent="0.25">
      <c r="A29" s="443"/>
      <c r="B29" s="252">
        <v>2023</v>
      </c>
      <c r="C29" s="310">
        <v>27</v>
      </c>
      <c r="D29" s="447" t="s">
        <v>1725</v>
      </c>
      <c r="E29" s="448"/>
    </row>
    <row r="30" spans="1:12" ht="15.75" thickBot="1" x14ac:dyDescent="0.3">
      <c r="A30" s="444"/>
      <c r="B30" s="243">
        <v>2024</v>
      </c>
      <c r="C30" s="308">
        <v>27</v>
      </c>
      <c r="D30" s="451" t="s">
        <v>1725</v>
      </c>
      <c r="E30" s="452"/>
    </row>
    <row r="31" spans="1:12" ht="6.75" customHeight="1" thickBot="1" x14ac:dyDescent="0.3">
      <c r="A31" s="453"/>
      <c r="B31" s="453"/>
      <c r="C31" s="453"/>
      <c r="D31" s="453"/>
      <c r="E31" s="244"/>
    </row>
    <row r="32" spans="1:12" ht="30" customHeight="1" x14ac:dyDescent="0.25">
      <c r="A32" s="237" t="s">
        <v>1678</v>
      </c>
      <c r="B32" s="454" t="s">
        <v>1756</v>
      </c>
      <c r="C32" s="454"/>
      <c r="D32" s="454"/>
      <c r="E32" s="455"/>
      <c r="L32" s="314"/>
    </row>
    <row r="33" spans="1:5" ht="47.25" customHeight="1" thickBot="1" x14ac:dyDescent="0.3">
      <c r="A33" s="238" t="s">
        <v>1679</v>
      </c>
      <c r="B33" s="456" t="s">
        <v>1680</v>
      </c>
      <c r="C33" s="456"/>
      <c r="D33" s="456"/>
      <c r="E33" s="457"/>
    </row>
    <row r="34" spans="1:5" ht="6.75" customHeight="1" thickBot="1" x14ac:dyDescent="0.3">
      <c r="A34" s="458"/>
      <c r="B34" s="458"/>
      <c r="C34" s="458"/>
      <c r="D34" s="458"/>
      <c r="E34" s="458"/>
    </row>
    <row r="35" spans="1:5" ht="32.25" customHeight="1" x14ac:dyDescent="0.25">
      <c r="A35" s="253" t="s">
        <v>1681</v>
      </c>
      <c r="B35" s="454" t="s">
        <v>1740</v>
      </c>
      <c r="C35" s="454"/>
      <c r="D35" s="454"/>
      <c r="E35" s="455"/>
    </row>
    <row r="36" spans="1:5" x14ac:dyDescent="0.25">
      <c r="A36" s="254" t="s">
        <v>1682</v>
      </c>
      <c r="B36" s="430" t="s">
        <v>1741</v>
      </c>
      <c r="C36" s="430"/>
      <c r="D36" s="430"/>
      <c r="E36" s="431"/>
    </row>
    <row r="37" spans="1:5" x14ac:dyDescent="0.25">
      <c r="A37" s="254" t="s">
        <v>1683</v>
      </c>
      <c r="B37" s="430" t="s">
        <v>1742</v>
      </c>
      <c r="C37" s="430"/>
      <c r="D37" s="430"/>
      <c r="E37" s="431"/>
    </row>
    <row r="38" spans="1:5" x14ac:dyDescent="0.25">
      <c r="A38" s="254" t="s">
        <v>1684</v>
      </c>
      <c r="B38" s="429" t="s">
        <v>1743</v>
      </c>
      <c r="C38" s="430"/>
      <c r="D38" s="430"/>
      <c r="E38" s="431"/>
    </row>
    <row r="39" spans="1:5" ht="15.75" thickBot="1" x14ac:dyDescent="0.3">
      <c r="A39" s="255" t="s">
        <v>1685</v>
      </c>
      <c r="B39" s="432">
        <v>3223074510</v>
      </c>
      <c r="C39" s="432"/>
      <c r="D39" s="432"/>
      <c r="E39" s="433"/>
    </row>
    <row r="40" spans="1:5" ht="27" x14ac:dyDescent="0.25">
      <c r="A40" s="256" t="s">
        <v>1686</v>
      </c>
      <c r="B40" s="438" t="s">
        <v>1744</v>
      </c>
      <c r="C40" s="438"/>
      <c r="D40" s="438"/>
      <c r="E40" s="439"/>
    </row>
    <row r="41" spans="1:5" x14ac:dyDescent="0.25">
      <c r="A41" s="254" t="s">
        <v>1682</v>
      </c>
      <c r="B41" s="430" t="s">
        <v>1745</v>
      </c>
      <c r="C41" s="430"/>
      <c r="D41" s="430"/>
      <c r="E41" s="431"/>
    </row>
    <row r="42" spans="1:5" x14ac:dyDescent="0.25">
      <c r="A42" s="254" t="s">
        <v>1683</v>
      </c>
      <c r="B42" s="430" t="s">
        <v>1742</v>
      </c>
      <c r="C42" s="430"/>
      <c r="D42" s="430"/>
      <c r="E42" s="431"/>
    </row>
    <row r="43" spans="1:5" x14ac:dyDescent="0.25">
      <c r="A43" s="254" t="s">
        <v>1687</v>
      </c>
      <c r="B43" s="429" t="s">
        <v>1746</v>
      </c>
      <c r="C43" s="430"/>
      <c r="D43" s="430"/>
      <c r="E43" s="431"/>
    </row>
    <row r="44" spans="1:5" ht="15.75" thickBot="1" x14ac:dyDescent="0.3">
      <c r="A44" s="255" t="s">
        <v>1685</v>
      </c>
      <c r="B44" s="432">
        <v>3208426560</v>
      </c>
      <c r="C44" s="432"/>
      <c r="D44" s="432"/>
      <c r="E44" s="433"/>
    </row>
    <row r="45" spans="1:5" ht="6" customHeight="1" thickBot="1" x14ac:dyDescent="0.3">
      <c r="A45" s="434"/>
      <c r="B45" s="434"/>
      <c r="C45" s="434"/>
      <c r="D45" s="434"/>
      <c r="E45" s="434"/>
    </row>
    <row r="46" spans="1:5" ht="133.5" customHeight="1" thickBot="1" x14ac:dyDescent="0.3">
      <c r="A46" s="435" t="s">
        <v>1688</v>
      </c>
      <c r="B46" s="436"/>
      <c r="C46" s="436"/>
      <c r="D46" s="436"/>
      <c r="E46" s="437"/>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14C1DB5F-4503-45A6-8154-0726B3FCEAD3}"/>
    <hyperlink ref="B43" r:id="rId2" xr:uid="{FD567CE9-A189-47C0-8217-244FCD4DD23A}"/>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disablePrompts="1" count="5">
        <x14:dataValidation type="list" allowBlank="1" showInputMessage="1" showErrorMessage="1" xr:uid="{EE47A2B6-C877-431A-9ABA-0B13A774F8B3}">
          <x14:formula1>
            <xm:f>Hoja1!$E$2:$E$3</xm:f>
          </x14:formula1>
          <xm:sqref>B13:E13</xm:sqref>
        </x14:dataValidation>
        <x14:dataValidation type="list" allowBlank="1" showInputMessage="1" showErrorMessage="1" xr:uid="{CB050E4B-2399-4ABD-AD96-DFBB0D81B1FC}">
          <x14:formula1>
            <xm:f>Hoja1!$B$2:$B$3</xm:f>
          </x14:formula1>
          <xm:sqref>B12:E12</xm:sqref>
        </x14:dataValidation>
        <x14:dataValidation type="list" allowBlank="1" showInputMessage="1" showErrorMessage="1" xr:uid="{3590422E-F82A-4AD6-87BE-BE563015FF9D}">
          <x14:formula1>
            <xm:f>Hoja1!$C$2:$C$7</xm:f>
          </x14:formula1>
          <xm:sqref>B11:E11</xm:sqref>
        </x14:dataValidation>
        <x14:dataValidation type="list" allowBlank="1" showInputMessage="1" showErrorMessage="1" xr:uid="{F9B7E408-324C-440E-9980-2578CFED89DE}">
          <x14:formula1>
            <xm:f>Hoja1!$D$2:$D$6</xm:f>
          </x14:formula1>
          <xm:sqref>B10:E10</xm:sqref>
        </x14:dataValidation>
        <x14:dataValidation type="list" allowBlank="1" showInputMessage="1" showErrorMessage="1" xr:uid="{29D93A8B-2758-4B6E-A5CE-9EA49BF82DC9}">
          <x14:formula1>
            <xm:f>Hoja1!$A$2:$A$3</xm:f>
          </x14:formula1>
          <xm:sqref>B9:E9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9EE4F-03A2-4395-AC9B-37ADBE927258}">
  <sheetPr codeName="Hoja16"/>
  <dimension ref="A1:K46"/>
  <sheetViews>
    <sheetView topLeftCell="A6" zoomScaleNormal="100" workbookViewId="0">
      <selection activeCell="N22" sqref="N2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67" t="s">
        <v>1658</v>
      </c>
      <c r="B1" s="468"/>
      <c r="C1" s="468"/>
      <c r="D1" s="468"/>
      <c r="E1" s="468"/>
    </row>
    <row r="2" spans="1:5" ht="8.25" customHeight="1" thickBot="1" x14ac:dyDescent="0.3">
      <c r="A2" s="469"/>
      <c r="B2" s="469"/>
      <c r="C2" s="469"/>
      <c r="D2" s="469"/>
      <c r="E2" s="469"/>
    </row>
    <row r="3" spans="1:5" x14ac:dyDescent="0.25">
      <c r="A3" s="237" t="s">
        <v>1027</v>
      </c>
      <c r="B3" s="470" t="s">
        <v>1736</v>
      </c>
      <c r="C3" s="470"/>
      <c r="D3" s="470"/>
      <c r="E3" s="471"/>
    </row>
    <row r="4" spans="1:5" ht="15.75" thickBot="1" x14ac:dyDescent="0.3">
      <c r="A4" s="238" t="s">
        <v>1659</v>
      </c>
      <c r="B4" s="464" t="s">
        <v>1737</v>
      </c>
      <c r="C4" s="464"/>
      <c r="D4" s="464"/>
      <c r="E4" s="465"/>
    </row>
    <row r="5" spans="1:5" ht="6.75" customHeight="1" thickBot="1" x14ac:dyDescent="0.3">
      <c r="A5" s="453"/>
      <c r="B5" s="453"/>
      <c r="C5" s="453"/>
      <c r="D5" s="453"/>
      <c r="E5" s="453"/>
    </row>
    <row r="6" spans="1:5" ht="19.5" customHeight="1" x14ac:dyDescent="0.25">
      <c r="A6" s="237" t="s">
        <v>1660</v>
      </c>
      <c r="B6" s="470"/>
      <c r="C6" s="470"/>
      <c r="D6" s="470"/>
      <c r="E6" s="471"/>
    </row>
    <row r="7" spans="1:5" ht="51" customHeight="1" x14ac:dyDescent="0.25">
      <c r="A7" s="239" t="s">
        <v>1661</v>
      </c>
      <c r="B7" s="430" t="s">
        <v>1728</v>
      </c>
      <c r="C7" s="430"/>
      <c r="D7" s="430"/>
      <c r="E7" s="431"/>
    </row>
    <row r="8" spans="1:5" ht="90.75" customHeight="1" x14ac:dyDescent="0.25">
      <c r="A8" s="240" t="s">
        <v>1662</v>
      </c>
      <c r="B8" s="472" t="s">
        <v>1757</v>
      </c>
      <c r="C8" s="472"/>
      <c r="D8" s="472"/>
      <c r="E8" s="473"/>
    </row>
    <row r="9" spans="1:5" ht="15.75" customHeight="1" x14ac:dyDescent="0.25">
      <c r="A9" s="239" t="s">
        <v>1663</v>
      </c>
      <c r="B9" s="430" t="s">
        <v>2</v>
      </c>
      <c r="C9" s="430"/>
      <c r="D9" s="430"/>
      <c r="E9" s="431"/>
    </row>
    <row r="10" spans="1:5" x14ac:dyDescent="0.25">
      <c r="A10" s="239" t="s">
        <v>1642</v>
      </c>
      <c r="B10" s="461" t="s">
        <v>1646</v>
      </c>
      <c r="C10" s="461"/>
      <c r="D10" s="461"/>
      <c r="E10" s="462"/>
    </row>
    <row r="11" spans="1:5" ht="15" customHeight="1" x14ac:dyDescent="0.25">
      <c r="A11" s="239" t="s">
        <v>1664</v>
      </c>
      <c r="B11" s="474" t="s">
        <v>1645</v>
      </c>
      <c r="C11" s="475"/>
      <c r="D11" s="475"/>
      <c r="E11" s="476"/>
    </row>
    <row r="12" spans="1:5" x14ac:dyDescent="0.25">
      <c r="A12" s="239" t="s">
        <v>1640</v>
      </c>
      <c r="B12" s="461" t="s">
        <v>1644</v>
      </c>
      <c r="C12" s="461"/>
      <c r="D12" s="461"/>
      <c r="E12" s="462"/>
    </row>
    <row r="13" spans="1:5" x14ac:dyDescent="0.25">
      <c r="A13" s="239" t="s">
        <v>1643</v>
      </c>
      <c r="B13" s="461" t="s">
        <v>1647</v>
      </c>
      <c r="C13" s="461"/>
      <c r="D13" s="461"/>
      <c r="E13" s="462"/>
    </row>
    <row r="14" spans="1:5" ht="32.25" customHeight="1" thickBot="1" x14ac:dyDescent="0.3">
      <c r="A14" s="241" t="s">
        <v>1665</v>
      </c>
      <c r="B14" s="432" t="s">
        <v>1728</v>
      </c>
      <c r="C14" s="432"/>
      <c r="D14" s="432"/>
      <c r="E14" s="433"/>
    </row>
    <row r="15" spans="1:5" ht="8.25" customHeight="1" thickBot="1" x14ac:dyDescent="0.3">
      <c r="A15" s="463"/>
      <c r="B15" s="463"/>
      <c r="C15" s="463"/>
      <c r="D15" s="463"/>
      <c r="E15" s="463"/>
    </row>
    <row r="16" spans="1:5" x14ac:dyDescent="0.25">
      <c r="A16" s="442" t="s">
        <v>1666</v>
      </c>
      <c r="B16" s="242" t="s">
        <v>1667</v>
      </c>
      <c r="C16" s="445" t="s">
        <v>1668</v>
      </c>
      <c r="D16" s="445"/>
      <c r="E16" s="446"/>
    </row>
    <row r="17" spans="1:11" ht="15.75" thickBot="1" x14ac:dyDescent="0.3">
      <c r="A17" s="444"/>
      <c r="B17" s="243">
        <v>2022</v>
      </c>
      <c r="C17" s="480">
        <f>+'PMR 2023 Programación '!AD14</f>
        <v>345</v>
      </c>
      <c r="D17" s="480"/>
      <c r="E17" s="481"/>
    </row>
    <row r="18" spans="1:11" ht="8.25" customHeight="1" thickBot="1" x14ac:dyDescent="0.3">
      <c r="A18" s="466"/>
      <c r="B18" s="441"/>
      <c r="C18" s="441"/>
      <c r="D18" s="441"/>
      <c r="E18" s="244"/>
    </row>
    <row r="19" spans="1:11" x14ac:dyDescent="0.25">
      <c r="A19" s="442" t="s">
        <v>1669</v>
      </c>
      <c r="B19" s="242" t="s">
        <v>1670</v>
      </c>
      <c r="C19" s="242" t="s">
        <v>1609</v>
      </c>
      <c r="D19" s="445" t="s">
        <v>1671</v>
      </c>
      <c r="E19" s="446"/>
    </row>
    <row r="20" spans="1:11" ht="54.75" customHeight="1" thickBot="1" x14ac:dyDescent="0.3">
      <c r="A20" s="444"/>
      <c r="B20" s="243" t="s">
        <v>1672</v>
      </c>
      <c r="C20" s="308">
        <f>+C17</f>
        <v>345</v>
      </c>
      <c r="D20" s="451" t="s">
        <v>1728</v>
      </c>
      <c r="E20" s="452"/>
    </row>
    <row r="21" spans="1:11" ht="7.5" customHeight="1" thickBot="1" x14ac:dyDescent="0.3">
      <c r="A21" s="246"/>
      <c r="B21" s="453"/>
      <c r="C21" s="453"/>
      <c r="D21" s="453"/>
      <c r="E21" s="244"/>
    </row>
    <row r="22" spans="1:11" ht="32.25" customHeight="1" x14ac:dyDescent="0.25">
      <c r="A22" s="459" t="s">
        <v>1674</v>
      </c>
      <c r="B22" s="247" t="s">
        <v>1675</v>
      </c>
      <c r="C22" s="242" t="s">
        <v>1671</v>
      </c>
      <c r="D22" s="247" t="s">
        <v>1676</v>
      </c>
      <c r="E22" s="248" t="s">
        <v>1671</v>
      </c>
    </row>
    <row r="23" spans="1:11" ht="47.25" customHeight="1" thickBot="1" x14ac:dyDescent="0.3">
      <c r="A23" s="460"/>
      <c r="B23" s="313"/>
      <c r="C23" s="304"/>
      <c r="D23" s="309">
        <v>172</v>
      </c>
      <c r="E23" s="303" t="s">
        <v>1728</v>
      </c>
      <c r="K23" s="312"/>
    </row>
    <row r="24" spans="1:11" ht="8.25" customHeight="1" thickBot="1" x14ac:dyDescent="0.3">
      <c r="A24" s="440"/>
      <c r="B24" s="441"/>
      <c r="C24" s="441"/>
      <c r="D24" s="441"/>
      <c r="E24" s="244"/>
    </row>
    <row r="25" spans="1:11" x14ac:dyDescent="0.25">
      <c r="A25" s="442" t="s">
        <v>1677</v>
      </c>
      <c r="B25" s="242" t="s">
        <v>1667</v>
      </c>
      <c r="C25" s="242" t="s">
        <v>1609</v>
      </c>
      <c r="D25" s="445" t="s">
        <v>1671</v>
      </c>
      <c r="E25" s="446"/>
    </row>
    <row r="26" spans="1:11" x14ac:dyDescent="0.25">
      <c r="A26" s="443"/>
      <c r="B26" s="252">
        <v>2020</v>
      </c>
      <c r="C26" s="310"/>
      <c r="D26" s="447"/>
      <c r="E26" s="448"/>
    </row>
    <row r="27" spans="1:11" x14ac:dyDescent="0.25">
      <c r="A27" s="443"/>
      <c r="B27" s="252">
        <v>2021</v>
      </c>
      <c r="C27" s="310"/>
      <c r="D27" s="447"/>
      <c r="E27" s="448"/>
    </row>
    <row r="28" spans="1:11" x14ac:dyDescent="0.25">
      <c r="A28" s="443"/>
      <c r="B28" s="252">
        <v>2022</v>
      </c>
      <c r="C28" s="310"/>
      <c r="D28" s="447"/>
      <c r="E28" s="448"/>
    </row>
    <row r="29" spans="1:11" x14ac:dyDescent="0.25">
      <c r="A29" s="443"/>
      <c r="B29" s="252">
        <v>2023</v>
      </c>
      <c r="C29" s="310">
        <f>+'PMR 2023 Programación '!AJ14</f>
        <v>345</v>
      </c>
      <c r="D29" s="447" t="s">
        <v>1728</v>
      </c>
      <c r="E29" s="448"/>
    </row>
    <row r="30" spans="1:11" ht="15.75" thickBot="1" x14ac:dyDescent="0.3">
      <c r="A30" s="444"/>
      <c r="B30" s="243">
        <v>2024</v>
      </c>
      <c r="C30" s="308">
        <f>+'PMR 2023 Programación '!AK14</f>
        <v>345</v>
      </c>
      <c r="D30" s="451" t="s">
        <v>1728</v>
      </c>
      <c r="E30" s="452"/>
    </row>
    <row r="31" spans="1:11" ht="6.75" customHeight="1" thickBot="1" x14ac:dyDescent="0.3">
      <c r="A31" s="453"/>
      <c r="B31" s="453"/>
      <c r="C31" s="453"/>
      <c r="D31" s="453"/>
      <c r="E31" s="244"/>
    </row>
    <row r="32" spans="1:11" ht="30" customHeight="1" x14ac:dyDescent="0.25">
      <c r="A32" s="237" t="s">
        <v>1678</v>
      </c>
      <c r="B32" s="454" t="s">
        <v>1756</v>
      </c>
      <c r="C32" s="454"/>
      <c r="D32" s="454"/>
      <c r="E32" s="455"/>
    </row>
    <row r="33" spans="1:5" ht="47.25" customHeight="1" thickBot="1" x14ac:dyDescent="0.3">
      <c r="A33" s="238" t="s">
        <v>1679</v>
      </c>
      <c r="B33" s="456" t="s">
        <v>1680</v>
      </c>
      <c r="C33" s="456"/>
      <c r="D33" s="456"/>
      <c r="E33" s="457"/>
    </row>
    <row r="34" spans="1:5" ht="6.75" customHeight="1" thickBot="1" x14ac:dyDescent="0.3">
      <c r="A34" s="458"/>
      <c r="B34" s="458"/>
      <c r="C34" s="458"/>
      <c r="D34" s="458"/>
      <c r="E34" s="458"/>
    </row>
    <row r="35" spans="1:5" ht="32.25" customHeight="1" x14ac:dyDescent="0.25">
      <c r="A35" s="253" t="s">
        <v>1681</v>
      </c>
      <c r="B35" s="454" t="s">
        <v>1740</v>
      </c>
      <c r="C35" s="454"/>
      <c r="D35" s="454"/>
      <c r="E35" s="455"/>
    </row>
    <row r="36" spans="1:5" x14ac:dyDescent="0.25">
      <c r="A36" s="254" t="s">
        <v>1682</v>
      </c>
      <c r="B36" s="430" t="s">
        <v>1741</v>
      </c>
      <c r="C36" s="430"/>
      <c r="D36" s="430"/>
      <c r="E36" s="431"/>
    </row>
    <row r="37" spans="1:5" x14ac:dyDescent="0.25">
      <c r="A37" s="254" t="s">
        <v>1683</v>
      </c>
      <c r="B37" s="430" t="s">
        <v>1742</v>
      </c>
      <c r="C37" s="430"/>
      <c r="D37" s="430"/>
      <c r="E37" s="431"/>
    </row>
    <row r="38" spans="1:5" x14ac:dyDescent="0.25">
      <c r="A38" s="254" t="s">
        <v>1684</v>
      </c>
      <c r="B38" s="429" t="s">
        <v>1743</v>
      </c>
      <c r="C38" s="430"/>
      <c r="D38" s="430"/>
      <c r="E38" s="431"/>
    </row>
    <row r="39" spans="1:5" ht="15.75" thickBot="1" x14ac:dyDescent="0.3">
      <c r="A39" s="255" t="s">
        <v>1685</v>
      </c>
      <c r="B39" s="432">
        <v>3223074510</v>
      </c>
      <c r="C39" s="432"/>
      <c r="D39" s="432"/>
      <c r="E39" s="433"/>
    </row>
    <row r="40" spans="1:5" ht="27" x14ac:dyDescent="0.25">
      <c r="A40" s="256" t="s">
        <v>1686</v>
      </c>
      <c r="B40" s="438" t="s">
        <v>1744</v>
      </c>
      <c r="C40" s="438"/>
      <c r="D40" s="438"/>
      <c r="E40" s="439"/>
    </row>
    <row r="41" spans="1:5" x14ac:dyDescent="0.25">
      <c r="A41" s="254" t="s">
        <v>1682</v>
      </c>
      <c r="B41" s="430" t="s">
        <v>1745</v>
      </c>
      <c r="C41" s="430"/>
      <c r="D41" s="430"/>
      <c r="E41" s="431"/>
    </row>
    <row r="42" spans="1:5" x14ac:dyDescent="0.25">
      <c r="A42" s="254" t="s">
        <v>1683</v>
      </c>
      <c r="B42" s="430" t="s">
        <v>1742</v>
      </c>
      <c r="C42" s="430"/>
      <c r="D42" s="430"/>
      <c r="E42" s="431"/>
    </row>
    <row r="43" spans="1:5" x14ac:dyDescent="0.25">
      <c r="A43" s="254" t="s">
        <v>1687</v>
      </c>
      <c r="B43" s="429" t="s">
        <v>1746</v>
      </c>
      <c r="C43" s="430"/>
      <c r="D43" s="430"/>
      <c r="E43" s="431"/>
    </row>
    <row r="44" spans="1:5" ht="15.75" thickBot="1" x14ac:dyDescent="0.3">
      <c r="A44" s="255" t="s">
        <v>1685</v>
      </c>
      <c r="B44" s="432">
        <v>3208426560</v>
      </c>
      <c r="C44" s="432"/>
      <c r="D44" s="432"/>
      <c r="E44" s="433"/>
    </row>
    <row r="45" spans="1:5" ht="6" customHeight="1" thickBot="1" x14ac:dyDescent="0.3">
      <c r="A45" s="434"/>
      <c r="B45" s="434"/>
      <c r="C45" s="434"/>
      <c r="D45" s="434"/>
      <c r="E45" s="434"/>
    </row>
    <row r="46" spans="1:5" ht="133.5" customHeight="1" thickBot="1" x14ac:dyDescent="0.3">
      <c r="A46" s="435" t="s">
        <v>1688</v>
      </c>
      <c r="B46" s="436"/>
      <c r="C46" s="436"/>
      <c r="D46" s="436"/>
      <c r="E46" s="437"/>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8FCDD997-1178-484B-9FBC-D7FC3F2AFAF6}"/>
    <hyperlink ref="B43" r:id="rId2" xr:uid="{BAC51F8C-17FB-44A5-8B38-313774BB8051}"/>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71979C8E-B2D3-4893-9029-45DEA8EBD0F0}">
          <x14:formula1>
            <xm:f>Hoja1!$A$2:$A$3</xm:f>
          </x14:formula1>
          <xm:sqref>B9:E9</xm:sqref>
        </x14:dataValidation>
        <x14:dataValidation type="list" allowBlank="1" showInputMessage="1" showErrorMessage="1" xr:uid="{BAB5AA50-6F3D-4663-B1EB-5E743A2F1CC3}">
          <x14:formula1>
            <xm:f>Hoja1!$D$2:$D$6</xm:f>
          </x14:formula1>
          <xm:sqref>B10:E10</xm:sqref>
        </x14:dataValidation>
        <x14:dataValidation type="list" allowBlank="1" showInputMessage="1" showErrorMessage="1" xr:uid="{D45F8FEF-546C-41D9-B50F-DCF8D70C4850}">
          <x14:formula1>
            <xm:f>Hoja1!$C$2:$C$7</xm:f>
          </x14:formula1>
          <xm:sqref>B11:E11</xm:sqref>
        </x14:dataValidation>
        <x14:dataValidation type="list" allowBlank="1" showInputMessage="1" showErrorMessage="1" xr:uid="{0BA84F94-15AA-4E0A-8E2E-3596FCC344A3}">
          <x14:formula1>
            <xm:f>Hoja1!$B$2:$B$3</xm:f>
          </x14:formula1>
          <xm:sqref>B12:E12</xm:sqref>
        </x14:dataValidation>
        <x14:dataValidation type="list" allowBlank="1" showInputMessage="1" showErrorMessage="1" xr:uid="{0B291D39-1E34-4A6A-9F5B-A0AF45C22F24}">
          <x14:formula1>
            <xm:f>Hoja1!$E$2:$E$3</xm:f>
          </x14:formula1>
          <xm:sqref>B13:E13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E7A6A-1F78-4032-83C5-AB746C35D45C}">
  <sheetPr codeName="Hoja17"/>
  <dimension ref="A1:K46"/>
  <sheetViews>
    <sheetView topLeftCell="A11" zoomScaleNormal="100" workbookViewId="0">
      <selection activeCell="A31" sqref="A31:D31"/>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67" t="s">
        <v>1658</v>
      </c>
      <c r="B1" s="468"/>
      <c r="C1" s="468"/>
      <c r="D1" s="468"/>
      <c r="E1" s="468"/>
    </row>
    <row r="2" spans="1:5" ht="8.25" customHeight="1" thickBot="1" x14ac:dyDescent="0.3">
      <c r="A2" s="469"/>
      <c r="B2" s="469"/>
      <c r="C2" s="469"/>
      <c r="D2" s="469"/>
      <c r="E2" s="469"/>
    </row>
    <row r="3" spans="1:5" x14ac:dyDescent="0.25">
      <c r="A3" s="237" t="s">
        <v>1027</v>
      </c>
      <c r="B3" s="470" t="s">
        <v>1736</v>
      </c>
      <c r="C3" s="470"/>
      <c r="D3" s="470"/>
      <c r="E3" s="471"/>
    </row>
    <row r="4" spans="1:5" ht="15.75" thickBot="1" x14ac:dyDescent="0.3">
      <c r="A4" s="238" t="s">
        <v>1659</v>
      </c>
      <c r="B4" s="464" t="s">
        <v>1737</v>
      </c>
      <c r="C4" s="464"/>
      <c r="D4" s="464"/>
      <c r="E4" s="465"/>
    </row>
    <row r="5" spans="1:5" ht="6.75" customHeight="1" thickBot="1" x14ac:dyDescent="0.3">
      <c r="A5" s="453"/>
      <c r="B5" s="453"/>
      <c r="C5" s="453"/>
      <c r="D5" s="453"/>
      <c r="E5" s="453"/>
    </row>
    <row r="6" spans="1:5" ht="19.5" customHeight="1" x14ac:dyDescent="0.25">
      <c r="A6" s="237" t="s">
        <v>1660</v>
      </c>
      <c r="B6" s="470"/>
      <c r="C6" s="470"/>
      <c r="D6" s="470"/>
      <c r="E6" s="471"/>
    </row>
    <row r="7" spans="1:5" ht="51" customHeight="1" x14ac:dyDescent="0.25">
      <c r="A7" s="239" t="s">
        <v>1661</v>
      </c>
      <c r="B7" s="430" t="s">
        <v>1729</v>
      </c>
      <c r="C7" s="430"/>
      <c r="D7" s="430"/>
      <c r="E7" s="431"/>
    </row>
    <row r="8" spans="1:5" ht="90.75" customHeight="1" x14ac:dyDescent="0.25">
      <c r="A8" s="240" t="s">
        <v>1662</v>
      </c>
      <c r="B8" s="472" t="s">
        <v>1758</v>
      </c>
      <c r="C8" s="472"/>
      <c r="D8" s="472"/>
      <c r="E8" s="473"/>
    </row>
    <row r="9" spans="1:5" ht="15.75" customHeight="1" x14ac:dyDescent="0.25">
      <c r="A9" s="239" t="s">
        <v>1663</v>
      </c>
      <c r="B9" s="430" t="s">
        <v>2</v>
      </c>
      <c r="C9" s="430"/>
      <c r="D9" s="430"/>
      <c r="E9" s="431"/>
    </row>
    <row r="10" spans="1:5" x14ac:dyDescent="0.25">
      <c r="A10" s="239" t="s">
        <v>1642</v>
      </c>
      <c r="B10" s="461" t="s">
        <v>1646</v>
      </c>
      <c r="C10" s="461"/>
      <c r="D10" s="461"/>
      <c r="E10" s="462"/>
    </row>
    <row r="11" spans="1:5" ht="15" customHeight="1" x14ac:dyDescent="0.25">
      <c r="A11" s="239" t="s">
        <v>1664</v>
      </c>
      <c r="B11" s="474" t="s">
        <v>1645</v>
      </c>
      <c r="C11" s="475"/>
      <c r="D11" s="475"/>
      <c r="E11" s="476"/>
    </row>
    <row r="12" spans="1:5" x14ac:dyDescent="0.25">
      <c r="A12" s="239" t="s">
        <v>1640</v>
      </c>
      <c r="B12" s="461" t="s">
        <v>1644</v>
      </c>
      <c r="C12" s="461"/>
      <c r="D12" s="461"/>
      <c r="E12" s="462"/>
    </row>
    <row r="13" spans="1:5" x14ac:dyDescent="0.25">
      <c r="A13" s="239" t="s">
        <v>1643</v>
      </c>
      <c r="B13" s="461" t="s">
        <v>1647</v>
      </c>
      <c r="C13" s="461"/>
      <c r="D13" s="461"/>
      <c r="E13" s="462"/>
    </row>
    <row r="14" spans="1:5" ht="32.25" customHeight="1" thickBot="1" x14ac:dyDescent="0.3">
      <c r="A14" s="241" t="s">
        <v>1665</v>
      </c>
      <c r="B14" s="432" t="s">
        <v>1729</v>
      </c>
      <c r="C14" s="432"/>
      <c r="D14" s="432"/>
      <c r="E14" s="433"/>
    </row>
    <row r="15" spans="1:5" ht="8.25" customHeight="1" thickBot="1" x14ac:dyDescent="0.3">
      <c r="A15" s="463"/>
      <c r="B15" s="463"/>
      <c r="C15" s="463"/>
      <c r="D15" s="463"/>
      <c r="E15" s="463"/>
    </row>
    <row r="16" spans="1:5" x14ac:dyDescent="0.25">
      <c r="A16" s="442" t="s">
        <v>1666</v>
      </c>
      <c r="B16" s="242" t="s">
        <v>1667</v>
      </c>
      <c r="C16" s="445" t="s">
        <v>1668</v>
      </c>
      <c r="D16" s="445"/>
      <c r="E16" s="446"/>
    </row>
    <row r="17" spans="1:11" ht="15.75" thickBot="1" x14ac:dyDescent="0.3">
      <c r="A17" s="444"/>
      <c r="B17" s="243">
        <v>2022</v>
      </c>
      <c r="C17" s="480">
        <f>+'PMR 2023 Programación '!AD15</f>
        <v>350</v>
      </c>
      <c r="D17" s="480"/>
      <c r="E17" s="481"/>
    </row>
    <row r="18" spans="1:11" ht="8.25" customHeight="1" thickBot="1" x14ac:dyDescent="0.3">
      <c r="A18" s="466"/>
      <c r="B18" s="441"/>
      <c r="C18" s="441"/>
      <c r="D18" s="441"/>
      <c r="E18" s="244"/>
    </row>
    <row r="19" spans="1:11" x14ac:dyDescent="0.25">
      <c r="A19" s="442" t="s">
        <v>1669</v>
      </c>
      <c r="B19" s="242" t="s">
        <v>1670</v>
      </c>
      <c r="C19" s="242" t="s">
        <v>1609</v>
      </c>
      <c r="D19" s="445" t="s">
        <v>1671</v>
      </c>
      <c r="E19" s="446"/>
    </row>
    <row r="20" spans="1:11" ht="54.75" customHeight="1" thickBot="1" x14ac:dyDescent="0.3">
      <c r="A20" s="444"/>
      <c r="B20" s="243" t="s">
        <v>1672</v>
      </c>
      <c r="C20" s="308">
        <f>+'PMR 2023 Programación '!AE15</f>
        <v>350</v>
      </c>
      <c r="D20" s="451" t="s">
        <v>1729</v>
      </c>
      <c r="E20" s="452"/>
    </row>
    <row r="21" spans="1:11" ht="7.5" customHeight="1" thickBot="1" x14ac:dyDescent="0.3">
      <c r="A21" s="246"/>
      <c r="B21" s="453"/>
      <c r="C21" s="453"/>
      <c r="D21" s="453"/>
      <c r="E21" s="244"/>
    </row>
    <row r="22" spans="1:11" ht="32.25" customHeight="1" x14ac:dyDescent="0.25">
      <c r="A22" s="459" t="s">
        <v>1674</v>
      </c>
      <c r="B22" s="247" t="s">
        <v>1675</v>
      </c>
      <c r="C22" s="242" t="s">
        <v>1671</v>
      </c>
      <c r="D22" s="247" t="s">
        <v>1676</v>
      </c>
      <c r="E22" s="248" t="s">
        <v>1671</v>
      </c>
    </row>
    <row r="23" spans="1:11" ht="47.25" customHeight="1" thickBot="1" x14ac:dyDescent="0.3">
      <c r="A23" s="460"/>
      <c r="B23" s="313"/>
      <c r="C23" s="304"/>
      <c r="D23" s="309">
        <v>175</v>
      </c>
      <c r="E23" s="303" t="s">
        <v>1729</v>
      </c>
      <c r="K23" s="312"/>
    </row>
    <row r="24" spans="1:11" ht="8.25" customHeight="1" thickBot="1" x14ac:dyDescent="0.3">
      <c r="A24" s="440"/>
      <c r="B24" s="441"/>
      <c r="C24" s="441"/>
      <c r="D24" s="441"/>
      <c r="E24" s="244"/>
    </row>
    <row r="25" spans="1:11" x14ac:dyDescent="0.25">
      <c r="A25" s="442" t="s">
        <v>1677</v>
      </c>
      <c r="B25" s="242" t="s">
        <v>1667</v>
      </c>
      <c r="C25" s="242" t="s">
        <v>1609</v>
      </c>
      <c r="D25" s="445" t="s">
        <v>1671</v>
      </c>
      <c r="E25" s="446"/>
    </row>
    <row r="26" spans="1:11" x14ac:dyDescent="0.25">
      <c r="A26" s="443"/>
      <c r="B26" s="252">
        <v>2020</v>
      </c>
      <c r="C26" s="310"/>
      <c r="D26" s="447"/>
      <c r="E26" s="448"/>
    </row>
    <row r="27" spans="1:11" x14ac:dyDescent="0.25">
      <c r="A27" s="443"/>
      <c r="B27" s="252">
        <v>2021</v>
      </c>
      <c r="C27" s="310"/>
      <c r="D27" s="447"/>
      <c r="E27" s="448"/>
    </row>
    <row r="28" spans="1:11" x14ac:dyDescent="0.25">
      <c r="A28" s="443"/>
      <c r="B28" s="252">
        <v>2022</v>
      </c>
      <c r="C28" s="310"/>
      <c r="D28" s="447"/>
      <c r="E28" s="448"/>
    </row>
    <row r="29" spans="1:11" x14ac:dyDescent="0.25">
      <c r="A29" s="443"/>
      <c r="B29" s="252">
        <v>2023</v>
      </c>
      <c r="C29" s="310">
        <f>+'PMR 2023 Programación '!AJ15</f>
        <v>350</v>
      </c>
      <c r="D29" s="447" t="s">
        <v>1729</v>
      </c>
      <c r="E29" s="448"/>
    </row>
    <row r="30" spans="1:11" ht="15.75" thickBot="1" x14ac:dyDescent="0.3">
      <c r="A30" s="444"/>
      <c r="B30" s="243">
        <v>2024</v>
      </c>
      <c r="C30" s="308">
        <f>+'PMR 2023 Programación '!AK15</f>
        <v>350</v>
      </c>
      <c r="D30" s="451" t="s">
        <v>1729</v>
      </c>
      <c r="E30" s="452"/>
    </row>
    <row r="31" spans="1:11" ht="6.75" customHeight="1" thickBot="1" x14ac:dyDescent="0.3">
      <c r="A31" s="453"/>
      <c r="B31" s="453"/>
      <c r="C31" s="453"/>
      <c r="D31" s="453"/>
      <c r="E31" s="244"/>
    </row>
    <row r="32" spans="1:11" ht="30" customHeight="1" x14ac:dyDescent="0.25">
      <c r="A32" s="237" t="s">
        <v>1678</v>
      </c>
      <c r="B32" s="454" t="s">
        <v>1756</v>
      </c>
      <c r="C32" s="454"/>
      <c r="D32" s="454"/>
      <c r="E32" s="455"/>
    </row>
    <row r="33" spans="1:5" ht="47.25" customHeight="1" thickBot="1" x14ac:dyDescent="0.3">
      <c r="A33" s="238" t="s">
        <v>1679</v>
      </c>
      <c r="B33" s="456" t="s">
        <v>1680</v>
      </c>
      <c r="C33" s="456"/>
      <c r="D33" s="456"/>
      <c r="E33" s="457"/>
    </row>
    <row r="34" spans="1:5" ht="6.75" customHeight="1" thickBot="1" x14ac:dyDescent="0.3">
      <c r="A34" s="458"/>
      <c r="B34" s="458"/>
      <c r="C34" s="458"/>
      <c r="D34" s="458"/>
      <c r="E34" s="458"/>
    </row>
    <row r="35" spans="1:5" ht="32.25" customHeight="1" x14ac:dyDescent="0.25">
      <c r="A35" s="253" t="s">
        <v>1681</v>
      </c>
      <c r="B35" s="454" t="s">
        <v>1740</v>
      </c>
      <c r="C35" s="454"/>
      <c r="D35" s="454"/>
      <c r="E35" s="455"/>
    </row>
    <row r="36" spans="1:5" x14ac:dyDescent="0.25">
      <c r="A36" s="254" t="s">
        <v>1682</v>
      </c>
      <c r="B36" s="430" t="s">
        <v>1741</v>
      </c>
      <c r="C36" s="430"/>
      <c r="D36" s="430"/>
      <c r="E36" s="431"/>
    </row>
    <row r="37" spans="1:5" x14ac:dyDescent="0.25">
      <c r="A37" s="254" t="s">
        <v>1683</v>
      </c>
      <c r="B37" s="430" t="s">
        <v>1742</v>
      </c>
      <c r="C37" s="430"/>
      <c r="D37" s="430"/>
      <c r="E37" s="431"/>
    </row>
    <row r="38" spans="1:5" x14ac:dyDescent="0.25">
      <c r="A38" s="254" t="s">
        <v>1684</v>
      </c>
      <c r="B38" s="429" t="s">
        <v>1743</v>
      </c>
      <c r="C38" s="430"/>
      <c r="D38" s="430"/>
      <c r="E38" s="431"/>
    </row>
    <row r="39" spans="1:5" ht="15.75" thickBot="1" x14ac:dyDescent="0.3">
      <c r="A39" s="255" t="s">
        <v>1685</v>
      </c>
      <c r="B39" s="432">
        <v>3223074510</v>
      </c>
      <c r="C39" s="432"/>
      <c r="D39" s="432"/>
      <c r="E39" s="433"/>
    </row>
    <row r="40" spans="1:5" ht="27" x14ac:dyDescent="0.25">
      <c r="A40" s="256" t="s">
        <v>1686</v>
      </c>
      <c r="B40" s="438" t="s">
        <v>1744</v>
      </c>
      <c r="C40" s="438"/>
      <c r="D40" s="438"/>
      <c r="E40" s="439"/>
    </row>
    <row r="41" spans="1:5" x14ac:dyDescent="0.25">
      <c r="A41" s="254" t="s">
        <v>1682</v>
      </c>
      <c r="B41" s="430" t="s">
        <v>1745</v>
      </c>
      <c r="C41" s="430"/>
      <c r="D41" s="430"/>
      <c r="E41" s="431"/>
    </row>
    <row r="42" spans="1:5" x14ac:dyDescent="0.25">
      <c r="A42" s="254" t="s">
        <v>1683</v>
      </c>
      <c r="B42" s="430" t="s">
        <v>1742</v>
      </c>
      <c r="C42" s="430"/>
      <c r="D42" s="430"/>
      <c r="E42" s="431"/>
    </row>
    <row r="43" spans="1:5" x14ac:dyDescent="0.25">
      <c r="A43" s="254" t="s">
        <v>1687</v>
      </c>
      <c r="B43" s="429" t="s">
        <v>1746</v>
      </c>
      <c r="C43" s="430"/>
      <c r="D43" s="430"/>
      <c r="E43" s="431"/>
    </row>
    <row r="44" spans="1:5" ht="15.75" thickBot="1" x14ac:dyDescent="0.3">
      <c r="A44" s="255" t="s">
        <v>1685</v>
      </c>
      <c r="B44" s="432">
        <v>3208426560</v>
      </c>
      <c r="C44" s="432"/>
      <c r="D44" s="432"/>
      <c r="E44" s="433"/>
    </row>
    <row r="45" spans="1:5" ht="6" customHeight="1" thickBot="1" x14ac:dyDescent="0.3">
      <c r="A45" s="434"/>
      <c r="B45" s="434"/>
      <c r="C45" s="434"/>
      <c r="D45" s="434"/>
      <c r="E45" s="434"/>
    </row>
    <row r="46" spans="1:5" ht="133.5" customHeight="1" thickBot="1" x14ac:dyDescent="0.3">
      <c r="A46" s="435" t="s">
        <v>1688</v>
      </c>
      <c r="B46" s="436"/>
      <c r="C46" s="436"/>
      <c r="D46" s="436"/>
      <c r="E46" s="437"/>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35771261-81B9-4CD9-96BD-8F99807EEE64}"/>
    <hyperlink ref="B43" r:id="rId2" xr:uid="{90CF2EA6-7280-4DF5-A02C-8E8E04D83212}"/>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disablePrompts="1" count="5">
        <x14:dataValidation type="list" allowBlank="1" showInputMessage="1" showErrorMessage="1" xr:uid="{F666DA04-4854-41FE-B6D9-80CB0EC99E9E}">
          <x14:formula1>
            <xm:f>Hoja1!$E$2:$E$3</xm:f>
          </x14:formula1>
          <xm:sqref>B13:E13</xm:sqref>
        </x14:dataValidation>
        <x14:dataValidation type="list" allowBlank="1" showInputMessage="1" showErrorMessage="1" xr:uid="{2B7A3DD2-6C58-406D-B300-FBB08179E497}">
          <x14:formula1>
            <xm:f>Hoja1!$B$2:$B$3</xm:f>
          </x14:formula1>
          <xm:sqref>B12:E12</xm:sqref>
        </x14:dataValidation>
        <x14:dataValidation type="list" allowBlank="1" showInputMessage="1" showErrorMessage="1" xr:uid="{730F1D52-1B3E-4B61-8A8A-5912BC5B421C}">
          <x14:formula1>
            <xm:f>Hoja1!$C$2:$C$7</xm:f>
          </x14:formula1>
          <xm:sqref>B11:E11</xm:sqref>
        </x14:dataValidation>
        <x14:dataValidation type="list" allowBlank="1" showInputMessage="1" showErrorMessage="1" xr:uid="{659C1EDC-A369-481E-8CCE-98B4F2679846}">
          <x14:formula1>
            <xm:f>Hoja1!$D$2:$D$6</xm:f>
          </x14:formula1>
          <xm:sqref>B10:E10</xm:sqref>
        </x14:dataValidation>
        <x14:dataValidation type="list" allowBlank="1" showInputMessage="1" showErrorMessage="1" xr:uid="{38F058C3-DD66-4AF1-ACF3-1D235550E5B3}">
          <x14:formula1>
            <xm:f>Hoja1!$A$2:$A$3</xm:f>
          </x14:formula1>
          <xm:sqref>B9:E9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2C7D8-E126-48E4-B37D-E995074EF2B2}">
  <sheetPr codeName="Hoja18"/>
  <dimension ref="A1:K46"/>
  <sheetViews>
    <sheetView topLeftCell="A16" zoomScaleNormal="100" workbookViewId="0">
      <selection activeCell="K35" sqref="K35"/>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67" t="s">
        <v>1658</v>
      </c>
      <c r="B1" s="468"/>
      <c r="C1" s="468"/>
      <c r="D1" s="468"/>
      <c r="E1" s="468"/>
    </row>
    <row r="2" spans="1:5" ht="8.25" customHeight="1" thickBot="1" x14ac:dyDescent="0.3">
      <c r="A2" s="469"/>
      <c r="B2" s="469"/>
      <c r="C2" s="469"/>
      <c r="D2" s="469"/>
      <c r="E2" s="469"/>
    </row>
    <row r="3" spans="1:5" x14ac:dyDescent="0.25">
      <c r="A3" s="237" t="s">
        <v>1027</v>
      </c>
      <c r="B3" s="470" t="s">
        <v>1736</v>
      </c>
      <c r="C3" s="470"/>
      <c r="D3" s="470"/>
      <c r="E3" s="471"/>
    </row>
    <row r="4" spans="1:5" ht="15.75" thickBot="1" x14ac:dyDescent="0.3">
      <c r="A4" s="238" t="s">
        <v>1659</v>
      </c>
      <c r="B4" s="464" t="s">
        <v>1737</v>
      </c>
      <c r="C4" s="464"/>
      <c r="D4" s="464"/>
      <c r="E4" s="465"/>
    </row>
    <row r="5" spans="1:5" ht="6.75" customHeight="1" thickBot="1" x14ac:dyDescent="0.3">
      <c r="A5" s="453"/>
      <c r="B5" s="453"/>
      <c r="C5" s="453"/>
      <c r="D5" s="453"/>
      <c r="E5" s="453"/>
    </row>
    <row r="6" spans="1:5" ht="19.5" customHeight="1" x14ac:dyDescent="0.25">
      <c r="A6" s="237" t="s">
        <v>1660</v>
      </c>
      <c r="B6" s="470"/>
      <c r="C6" s="470"/>
      <c r="D6" s="470"/>
      <c r="E6" s="471"/>
    </row>
    <row r="7" spans="1:5" ht="51" customHeight="1" x14ac:dyDescent="0.25">
      <c r="A7" s="239" t="s">
        <v>1661</v>
      </c>
      <c r="B7" s="430" t="s">
        <v>1731</v>
      </c>
      <c r="C7" s="430"/>
      <c r="D7" s="430"/>
      <c r="E7" s="431"/>
    </row>
    <row r="8" spans="1:5" ht="90.75" customHeight="1" x14ac:dyDescent="0.25">
      <c r="A8" s="240" t="s">
        <v>1662</v>
      </c>
      <c r="B8" s="472" t="s">
        <v>1760</v>
      </c>
      <c r="C8" s="472"/>
      <c r="D8" s="472"/>
      <c r="E8" s="473"/>
    </row>
    <row r="9" spans="1:5" ht="15.75" customHeight="1" x14ac:dyDescent="0.25">
      <c r="A9" s="239" t="s">
        <v>1663</v>
      </c>
      <c r="B9" s="430" t="s">
        <v>2</v>
      </c>
      <c r="C9" s="430"/>
      <c r="D9" s="430"/>
      <c r="E9" s="431"/>
    </row>
    <row r="10" spans="1:5" x14ac:dyDescent="0.25">
      <c r="A10" s="239" t="s">
        <v>1642</v>
      </c>
      <c r="B10" s="461" t="s">
        <v>1646</v>
      </c>
      <c r="C10" s="461"/>
      <c r="D10" s="461"/>
      <c r="E10" s="462"/>
    </row>
    <row r="11" spans="1:5" ht="15" customHeight="1" x14ac:dyDescent="0.25">
      <c r="A11" s="239" t="s">
        <v>1664</v>
      </c>
      <c r="B11" s="474" t="s">
        <v>1645</v>
      </c>
      <c r="C11" s="475"/>
      <c r="D11" s="475"/>
      <c r="E11" s="476"/>
    </row>
    <row r="12" spans="1:5" x14ac:dyDescent="0.25">
      <c r="A12" s="239" t="s">
        <v>1640</v>
      </c>
      <c r="B12" s="461" t="s">
        <v>1644</v>
      </c>
      <c r="C12" s="461"/>
      <c r="D12" s="461"/>
      <c r="E12" s="462"/>
    </row>
    <row r="13" spans="1:5" x14ac:dyDescent="0.25">
      <c r="A13" s="239" t="s">
        <v>1643</v>
      </c>
      <c r="B13" s="461" t="s">
        <v>1647</v>
      </c>
      <c r="C13" s="461"/>
      <c r="D13" s="461"/>
      <c r="E13" s="462"/>
    </row>
    <row r="14" spans="1:5" ht="32.25" customHeight="1" thickBot="1" x14ac:dyDescent="0.3">
      <c r="A14" s="241" t="s">
        <v>1665</v>
      </c>
      <c r="B14" s="432" t="s">
        <v>1731</v>
      </c>
      <c r="C14" s="432"/>
      <c r="D14" s="432"/>
      <c r="E14" s="433"/>
    </row>
    <row r="15" spans="1:5" ht="8.25" customHeight="1" thickBot="1" x14ac:dyDescent="0.3">
      <c r="A15" s="463"/>
      <c r="B15" s="463"/>
      <c r="C15" s="463"/>
      <c r="D15" s="463"/>
      <c r="E15" s="463"/>
    </row>
    <row r="16" spans="1:5" x14ac:dyDescent="0.25">
      <c r="A16" s="442" t="s">
        <v>1666</v>
      </c>
      <c r="B16" s="242" t="s">
        <v>1667</v>
      </c>
      <c r="C16" s="445" t="s">
        <v>1668</v>
      </c>
      <c r="D16" s="445"/>
      <c r="E16" s="446"/>
    </row>
    <row r="17" spans="1:11" ht="15.75" thickBot="1" x14ac:dyDescent="0.3">
      <c r="A17" s="444"/>
      <c r="B17" s="243">
        <v>2022</v>
      </c>
      <c r="C17" s="480">
        <f>+'PMR 2023 Programación '!AD16</f>
        <v>1916</v>
      </c>
      <c r="D17" s="480"/>
      <c r="E17" s="481"/>
    </row>
    <row r="18" spans="1:11" ht="8.25" customHeight="1" thickBot="1" x14ac:dyDescent="0.3">
      <c r="A18" s="466"/>
      <c r="B18" s="441"/>
      <c r="C18" s="441"/>
      <c r="D18" s="441"/>
      <c r="E18" s="244"/>
    </row>
    <row r="19" spans="1:11" x14ac:dyDescent="0.25">
      <c r="A19" s="442" t="s">
        <v>1669</v>
      </c>
      <c r="B19" s="242" t="s">
        <v>1670</v>
      </c>
      <c r="C19" s="242" t="s">
        <v>1609</v>
      </c>
      <c r="D19" s="445" t="s">
        <v>1671</v>
      </c>
      <c r="E19" s="446"/>
    </row>
    <row r="20" spans="1:11" ht="54.75" customHeight="1" thickBot="1" x14ac:dyDescent="0.3">
      <c r="A20" s="444"/>
      <c r="B20" s="243" t="s">
        <v>1672</v>
      </c>
      <c r="C20" s="308">
        <f>+'PMR 2023 Programación '!AE16</f>
        <v>1916</v>
      </c>
      <c r="D20" s="451" t="s">
        <v>1731</v>
      </c>
      <c r="E20" s="452"/>
    </row>
    <row r="21" spans="1:11" ht="7.5" customHeight="1" thickBot="1" x14ac:dyDescent="0.3">
      <c r="A21" s="246"/>
      <c r="B21" s="453"/>
      <c r="C21" s="453"/>
      <c r="D21" s="453"/>
      <c r="E21" s="244"/>
    </row>
    <row r="22" spans="1:11" ht="32.25" customHeight="1" x14ac:dyDescent="0.25">
      <c r="A22" s="459" t="s">
        <v>1674</v>
      </c>
      <c r="B22" s="247" t="s">
        <v>1675</v>
      </c>
      <c r="C22" s="242" t="s">
        <v>1671</v>
      </c>
      <c r="D22" s="247" t="s">
        <v>1676</v>
      </c>
      <c r="E22" s="248" t="s">
        <v>1671</v>
      </c>
    </row>
    <row r="23" spans="1:11" ht="47.25" customHeight="1" thickBot="1" x14ac:dyDescent="0.3">
      <c r="A23" s="460"/>
      <c r="B23" s="243"/>
      <c r="C23" s="304"/>
      <c r="D23" s="309">
        <v>958</v>
      </c>
      <c r="E23" s="303" t="s">
        <v>1731</v>
      </c>
      <c r="K23" s="312"/>
    </row>
    <row r="24" spans="1:11" ht="8.25" customHeight="1" thickBot="1" x14ac:dyDescent="0.3">
      <c r="A24" s="440"/>
      <c r="B24" s="441"/>
      <c r="C24" s="441"/>
      <c r="D24" s="441"/>
      <c r="E24" s="244"/>
    </row>
    <row r="25" spans="1:11" x14ac:dyDescent="0.25">
      <c r="A25" s="442" t="s">
        <v>1677</v>
      </c>
      <c r="B25" s="242" t="s">
        <v>1667</v>
      </c>
      <c r="C25" s="242" t="s">
        <v>1609</v>
      </c>
      <c r="D25" s="445" t="s">
        <v>1671</v>
      </c>
      <c r="E25" s="446"/>
    </row>
    <row r="26" spans="1:11" x14ac:dyDescent="0.25">
      <c r="A26" s="443"/>
      <c r="B26" s="252">
        <v>2020</v>
      </c>
      <c r="C26" s="310"/>
      <c r="D26" s="447"/>
      <c r="E26" s="448"/>
    </row>
    <row r="27" spans="1:11" x14ac:dyDescent="0.25">
      <c r="A27" s="443"/>
      <c r="B27" s="252">
        <v>2021</v>
      </c>
      <c r="C27" s="310"/>
      <c r="D27" s="447"/>
      <c r="E27" s="448"/>
    </row>
    <row r="28" spans="1:11" x14ac:dyDescent="0.25">
      <c r="A28" s="443"/>
      <c r="B28" s="252">
        <v>2022</v>
      </c>
      <c r="C28" s="310"/>
      <c r="D28" s="447"/>
      <c r="E28" s="448"/>
    </row>
    <row r="29" spans="1:11" x14ac:dyDescent="0.25">
      <c r="A29" s="443"/>
      <c r="B29" s="252">
        <v>2023</v>
      </c>
      <c r="C29" s="310">
        <f>+'PMR 2023 Programación '!AJ16</f>
        <v>1916</v>
      </c>
      <c r="D29" s="447" t="s">
        <v>1731</v>
      </c>
      <c r="E29" s="448"/>
    </row>
    <row r="30" spans="1:11" ht="15.75" thickBot="1" x14ac:dyDescent="0.3">
      <c r="A30" s="444"/>
      <c r="B30" s="243">
        <v>2024</v>
      </c>
      <c r="C30" s="308">
        <f>+'PMR 2023 Programación '!AK16</f>
        <v>1916</v>
      </c>
      <c r="D30" s="451" t="s">
        <v>1731</v>
      </c>
      <c r="E30" s="452"/>
    </row>
    <row r="31" spans="1:11" ht="6.75" customHeight="1" thickBot="1" x14ac:dyDescent="0.3">
      <c r="A31" s="453"/>
      <c r="B31" s="453"/>
      <c r="C31" s="453"/>
      <c r="D31" s="453"/>
      <c r="E31" s="244"/>
    </row>
    <row r="32" spans="1:11" ht="30" customHeight="1" x14ac:dyDescent="0.25">
      <c r="A32" s="237" t="s">
        <v>1678</v>
      </c>
      <c r="B32" s="454" t="s">
        <v>1748</v>
      </c>
      <c r="C32" s="454"/>
      <c r="D32" s="454"/>
      <c r="E32" s="455"/>
    </row>
    <row r="33" spans="1:5" ht="47.25" customHeight="1" thickBot="1" x14ac:dyDescent="0.3">
      <c r="A33" s="238" t="s">
        <v>1679</v>
      </c>
      <c r="B33" s="456" t="s">
        <v>1680</v>
      </c>
      <c r="C33" s="456"/>
      <c r="D33" s="456"/>
      <c r="E33" s="457"/>
    </row>
    <row r="34" spans="1:5" ht="6.75" customHeight="1" thickBot="1" x14ac:dyDescent="0.3">
      <c r="A34" s="458"/>
      <c r="B34" s="458"/>
      <c r="C34" s="458"/>
      <c r="D34" s="458"/>
      <c r="E34" s="458"/>
    </row>
    <row r="35" spans="1:5" ht="32.25" customHeight="1" x14ac:dyDescent="0.25">
      <c r="A35" s="253" t="s">
        <v>1681</v>
      </c>
      <c r="B35" s="454" t="s">
        <v>1740</v>
      </c>
      <c r="C35" s="454"/>
      <c r="D35" s="454"/>
      <c r="E35" s="455"/>
    </row>
    <row r="36" spans="1:5" x14ac:dyDescent="0.25">
      <c r="A36" s="254" t="s">
        <v>1682</v>
      </c>
      <c r="B36" s="430" t="s">
        <v>1741</v>
      </c>
      <c r="C36" s="430"/>
      <c r="D36" s="430"/>
      <c r="E36" s="431"/>
    </row>
    <row r="37" spans="1:5" x14ac:dyDescent="0.25">
      <c r="A37" s="254" t="s">
        <v>1683</v>
      </c>
      <c r="B37" s="430" t="s">
        <v>1742</v>
      </c>
      <c r="C37" s="430"/>
      <c r="D37" s="430"/>
      <c r="E37" s="431"/>
    </row>
    <row r="38" spans="1:5" x14ac:dyDescent="0.25">
      <c r="A38" s="254" t="s">
        <v>1684</v>
      </c>
      <c r="B38" s="429" t="s">
        <v>1743</v>
      </c>
      <c r="C38" s="430"/>
      <c r="D38" s="430"/>
      <c r="E38" s="431"/>
    </row>
    <row r="39" spans="1:5" ht="15.75" thickBot="1" x14ac:dyDescent="0.3">
      <c r="A39" s="255" t="s">
        <v>1685</v>
      </c>
      <c r="B39" s="432">
        <v>3223074510</v>
      </c>
      <c r="C39" s="432"/>
      <c r="D39" s="432"/>
      <c r="E39" s="433"/>
    </row>
    <row r="40" spans="1:5" ht="27" x14ac:dyDescent="0.25">
      <c r="A40" s="256" t="s">
        <v>1686</v>
      </c>
      <c r="B40" s="438" t="s">
        <v>1744</v>
      </c>
      <c r="C40" s="438"/>
      <c r="D40" s="438"/>
      <c r="E40" s="439"/>
    </row>
    <row r="41" spans="1:5" x14ac:dyDescent="0.25">
      <c r="A41" s="254" t="s">
        <v>1682</v>
      </c>
      <c r="B41" s="430" t="s">
        <v>1745</v>
      </c>
      <c r="C41" s="430"/>
      <c r="D41" s="430"/>
      <c r="E41" s="431"/>
    </row>
    <row r="42" spans="1:5" x14ac:dyDescent="0.25">
      <c r="A42" s="254" t="s">
        <v>1683</v>
      </c>
      <c r="B42" s="430" t="s">
        <v>1742</v>
      </c>
      <c r="C42" s="430"/>
      <c r="D42" s="430"/>
      <c r="E42" s="431"/>
    </row>
    <row r="43" spans="1:5" x14ac:dyDescent="0.25">
      <c r="A43" s="254" t="s">
        <v>1687</v>
      </c>
      <c r="B43" s="429" t="s">
        <v>1746</v>
      </c>
      <c r="C43" s="430"/>
      <c r="D43" s="430"/>
      <c r="E43" s="431"/>
    </row>
    <row r="44" spans="1:5" ht="15.75" thickBot="1" x14ac:dyDescent="0.3">
      <c r="A44" s="255" t="s">
        <v>1685</v>
      </c>
      <c r="B44" s="432">
        <v>3208426560</v>
      </c>
      <c r="C44" s="432"/>
      <c r="D44" s="432"/>
      <c r="E44" s="433"/>
    </row>
    <row r="45" spans="1:5" ht="6" customHeight="1" thickBot="1" x14ac:dyDescent="0.3">
      <c r="A45" s="434"/>
      <c r="B45" s="434"/>
      <c r="C45" s="434"/>
      <c r="D45" s="434"/>
      <c r="E45" s="434"/>
    </row>
    <row r="46" spans="1:5" ht="133.5" customHeight="1" thickBot="1" x14ac:dyDescent="0.3">
      <c r="A46" s="435" t="s">
        <v>1688</v>
      </c>
      <c r="B46" s="436"/>
      <c r="C46" s="436"/>
      <c r="D46" s="436"/>
      <c r="E46" s="437"/>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95D55C0B-1D8F-43B5-BDF9-8010EBA26C45}"/>
    <hyperlink ref="B43" r:id="rId2" xr:uid="{C837BB73-E9C6-4885-808D-459666E8E0FF}"/>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CC93698A-CC6B-4453-8BC6-170D406B56C1}">
          <x14:formula1>
            <xm:f>Hoja1!$E$2:$E$3</xm:f>
          </x14:formula1>
          <xm:sqref>B13:E13</xm:sqref>
        </x14:dataValidation>
        <x14:dataValidation type="list" allowBlank="1" showInputMessage="1" showErrorMessage="1" xr:uid="{F7C8B124-7617-403D-A5F8-D8790FBB7485}">
          <x14:formula1>
            <xm:f>Hoja1!$B$2:$B$3</xm:f>
          </x14:formula1>
          <xm:sqref>B12:E12</xm:sqref>
        </x14:dataValidation>
        <x14:dataValidation type="list" allowBlank="1" showInputMessage="1" showErrorMessage="1" xr:uid="{87DAA6B7-D9BF-43DA-9532-8D51A65AA6D1}">
          <x14:formula1>
            <xm:f>Hoja1!$C$2:$C$7</xm:f>
          </x14:formula1>
          <xm:sqref>B11:E11</xm:sqref>
        </x14:dataValidation>
        <x14:dataValidation type="list" allowBlank="1" showInputMessage="1" showErrorMessage="1" xr:uid="{C135A218-1DD0-4B67-86B1-AFEDF5A3EF88}">
          <x14:formula1>
            <xm:f>Hoja1!$D$2:$D$6</xm:f>
          </x14:formula1>
          <xm:sqref>B10:E10</xm:sqref>
        </x14:dataValidation>
        <x14:dataValidation type="list" allowBlank="1" showInputMessage="1" showErrorMessage="1" xr:uid="{B952E351-A8E8-4AD8-A7C4-4175D936A4B4}">
          <x14:formula1>
            <xm:f>Hoja1!$A$2:$A$3</xm:f>
          </x14:formula1>
          <xm:sqref>B9:E9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4C120-FB34-4EB3-B8BB-143ABD6F908B}">
  <sheetPr codeName="Hoja19"/>
  <dimension ref="A1:K46"/>
  <sheetViews>
    <sheetView topLeftCell="A26" zoomScaleNormal="100" workbookViewId="0">
      <selection activeCell="K29" sqref="K29"/>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67" t="s">
        <v>1658</v>
      </c>
      <c r="B1" s="468"/>
      <c r="C1" s="468"/>
      <c r="D1" s="468"/>
      <c r="E1" s="468"/>
    </row>
    <row r="2" spans="1:5" ht="8.25" customHeight="1" thickBot="1" x14ac:dyDescent="0.3">
      <c r="A2" s="469"/>
      <c r="B2" s="469"/>
      <c r="C2" s="469"/>
      <c r="D2" s="469"/>
      <c r="E2" s="469"/>
    </row>
    <row r="3" spans="1:5" x14ac:dyDescent="0.25">
      <c r="A3" s="237" t="s">
        <v>1027</v>
      </c>
      <c r="B3" s="470" t="s">
        <v>1736</v>
      </c>
      <c r="C3" s="470"/>
      <c r="D3" s="470"/>
      <c r="E3" s="471"/>
    </row>
    <row r="4" spans="1:5" ht="15.75" thickBot="1" x14ac:dyDescent="0.3">
      <c r="A4" s="238" t="s">
        <v>1659</v>
      </c>
      <c r="B4" s="464" t="s">
        <v>1737</v>
      </c>
      <c r="C4" s="464"/>
      <c r="D4" s="464"/>
      <c r="E4" s="465"/>
    </row>
    <row r="5" spans="1:5" ht="6.75" customHeight="1" thickBot="1" x14ac:dyDescent="0.3">
      <c r="A5" s="453"/>
      <c r="B5" s="453"/>
      <c r="C5" s="453"/>
      <c r="D5" s="453"/>
      <c r="E5" s="453"/>
    </row>
    <row r="6" spans="1:5" ht="19.5" customHeight="1" x14ac:dyDescent="0.25">
      <c r="A6" s="237" t="s">
        <v>1660</v>
      </c>
      <c r="B6" s="470"/>
      <c r="C6" s="470"/>
      <c r="D6" s="470"/>
      <c r="E6" s="471"/>
    </row>
    <row r="7" spans="1:5" ht="51" customHeight="1" x14ac:dyDescent="0.25">
      <c r="A7" s="239" t="s">
        <v>1661</v>
      </c>
      <c r="B7" s="430" t="s">
        <v>1732</v>
      </c>
      <c r="C7" s="430"/>
      <c r="D7" s="430"/>
      <c r="E7" s="431"/>
    </row>
    <row r="8" spans="1:5" ht="90.75" customHeight="1" x14ac:dyDescent="0.25">
      <c r="A8" s="240" t="s">
        <v>1662</v>
      </c>
      <c r="B8" s="472" t="s">
        <v>1759</v>
      </c>
      <c r="C8" s="472"/>
      <c r="D8" s="472"/>
      <c r="E8" s="473"/>
    </row>
    <row r="9" spans="1:5" ht="15.75" customHeight="1" x14ac:dyDescent="0.25">
      <c r="A9" s="239" t="s">
        <v>1663</v>
      </c>
      <c r="B9" s="430" t="s">
        <v>2</v>
      </c>
      <c r="C9" s="430"/>
      <c r="D9" s="430"/>
      <c r="E9" s="431"/>
    </row>
    <row r="10" spans="1:5" x14ac:dyDescent="0.25">
      <c r="A10" s="239" t="s">
        <v>1642</v>
      </c>
      <c r="B10" s="461" t="s">
        <v>1646</v>
      </c>
      <c r="C10" s="461"/>
      <c r="D10" s="461"/>
      <c r="E10" s="462"/>
    </row>
    <row r="11" spans="1:5" ht="15" customHeight="1" x14ac:dyDescent="0.25">
      <c r="A11" s="239" t="s">
        <v>1664</v>
      </c>
      <c r="B11" s="474" t="s">
        <v>1645</v>
      </c>
      <c r="C11" s="475"/>
      <c r="D11" s="475"/>
      <c r="E11" s="476"/>
    </row>
    <row r="12" spans="1:5" x14ac:dyDescent="0.25">
      <c r="A12" s="239" t="s">
        <v>1640</v>
      </c>
      <c r="B12" s="461" t="s">
        <v>1644</v>
      </c>
      <c r="C12" s="461"/>
      <c r="D12" s="461"/>
      <c r="E12" s="462"/>
    </row>
    <row r="13" spans="1:5" x14ac:dyDescent="0.25">
      <c r="A13" s="239" t="s">
        <v>1643</v>
      </c>
      <c r="B13" s="461" t="s">
        <v>1647</v>
      </c>
      <c r="C13" s="461"/>
      <c r="D13" s="461"/>
      <c r="E13" s="462"/>
    </row>
    <row r="14" spans="1:5" ht="32.25" customHeight="1" thickBot="1" x14ac:dyDescent="0.3">
      <c r="A14" s="241" t="s">
        <v>1665</v>
      </c>
      <c r="B14" s="432" t="s">
        <v>1732</v>
      </c>
      <c r="C14" s="432"/>
      <c r="D14" s="432"/>
      <c r="E14" s="433"/>
    </row>
    <row r="15" spans="1:5" ht="8.25" customHeight="1" thickBot="1" x14ac:dyDescent="0.3">
      <c r="A15" s="463"/>
      <c r="B15" s="463"/>
      <c r="C15" s="463"/>
      <c r="D15" s="463"/>
      <c r="E15" s="463"/>
    </row>
    <row r="16" spans="1:5" x14ac:dyDescent="0.25">
      <c r="A16" s="442" t="s">
        <v>1666</v>
      </c>
      <c r="B16" s="242" t="s">
        <v>1667</v>
      </c>
      <c r="C16" s="445" t="s">
        <v>1668</v>
      </c>
      <c r="D16" s="445"/>
      <c r="E16" s="446"/>
    </row>
    <row r="17" spans="1:11" ht="15.75" thickBot="1" x14ac:dyDescent="0.3">
      <c r="A17" s="444"/>
      <c r="B17" s="243">
        <v>2022</v>
      </c>
      <c r="C17" s="480">
        <f>+'PMR 2023 Programación '!AD17</f>
        <v>1603</v>
      </c>
      <c r="D17" s="480"/>
      <c r="E17" s="481"/>
    </row>
    <row r="18" spans="1:11" ht="8.25" customHeight="1" thickBot="1" x14ac:dyDescent="0.3">
      <c r="A18" s="466"/>
      <c r="B18" s="441"/>
      <c r="C18" s="441"/>
      <c r="D18" s="441"/>
      <c r="E18" s="244"/>
    </row>
    <row r="19" spans="1:11" x14ac:dyDescent="0.25">
      <c r="A19" s="442" t="s">
        <v>1669</v>
      </c>
      <c r="B19" s="242" t="s">
        <v>1670</v>
      </c>
      <c r="C19" s="242" t="s">
        <v>1609</v>
      </c>
      <c r="D19" s="445" t="s">
        <v>1671</v>
      </c>
      <c r="E19" s="446"/>
    </row>
    <row r="20" spans="1:11" ht="54.75" customHeight="1" thickBot="1" x14ac:dyDescent="0.3">
      <c r="A20" s="444"/>
      <c r="B20" s="243" t="s">
        <v>1672</v>
      </c>
      <c r="C20" s="308">
        <f>+'PMR 2023 Programación '!AE17</f>
        <v>1603</v>
      </c>
      <c r="D20" s="451" t="s">
        <v>1732</v>
      </c>
      <c r="E20" s="452"/>
    </row>
    <row r="21" spans="1:11" ht="7.5" customHeight="1" thickBot="1" x14ac:dyDescent="0.3">
      <c r="A21" s="246"/>
      <c r="B21" s="453"/>
      <c r="C21" s="453"/>
      <c r="D21" s="453"/>
      <c r="E21" s="244"/>
    </row>
    <row r="22" spans="1:11" ht="32.25" customHeight="1" x14ac:dyDescent="0.25">
      <c r="A22" s="459" t="s">
        <v>1674</v>
      </c>
      <c r="B22" s="247" t="s">
        <v>1675</v>
      </c>
      <c r="C22" s="242" t="s">
        <v>1671</v>
      </c>
      <c r="D22" s="247" t="s">
        <v>1676</v>
      </c>
      <c r="E22" s="248" t="s">
        <v>1671</v>
      </c>
    </row>
    <row r="23" spans="1:11" ht="47.25" customHeight="1" thickBot="1" x14ac:dyDescent="0.3">
      <c r="A23" s="460"/>
      <c r="B23" s="243"/>
      <c r="C23" s="304"/>
      <c r="D23" s="309">
        <v>802</v>
      </c>
      <c r="E23" s="303" t="s">
        <v>1732</v>
      </c>
      <c r="K23" s="312"/>
    </row>
    <row r="24" spans="1:11" ht="8.25" customHeight="1" thickBot="1" x14ac:dyDescent="0.3">
      <c r="A24" s="440"/>
      <c r="B24" s="441"/>
      <c r="C24" s="441"/>
      <c r="D24" s="441"/>
      <c r="E24" s="244"/>
    </row>
    <row r="25" spans="1:11" x14ac:dyDescent="0.25">
      <c r="A25" s="442" t="s">
        <v>1677</v>
      </c>
      <c r="B25" s="242" t="s">
        <v>1667</v>
      </c>
      <c r="C25" s="242" t="s">
        <v>1609</v>
      </c>
      <c r="D25" s="445" t="s">
        <v>1671</v>
      </c>
      <c r="E25" s="446"/>
    </row>
    <row r="26" spans="1:11" x14ac:dyDescent="0.25">
      <c r="A26" s="443"/>
      <c r="B26" s="252">
        <v>2020</v>
      </c>
      <c r="C26" s="310"/>
      <c r="D26" s="447"/>
      <c r="E26" s="448"/>
    </row>
    <row r="27" spans="1:11" x14ac:dyDescent="0.25">
      <c r="A27" s="443"/>
      <c r="B27" s="252">
        <v>2021</v>
      </c>
      <c r="C27" s="310"/>
      <c r="D27" s="447"/>
      <c r="E27" s="448"/>
    </row>
    <row r="28" spans="1:11" x14ac:dyDescent="0.25">
      <c r="A28" s="443"/>
      <c r="B28" s="252">
        <v>2022</v>
      </c>
      <c r="C28" s="310"/>
      <c r="D28" s="447"/>
      <c r="E28" s="448"/>
    </row>
    <row r="29" spans="1:11" x14ac:dyDescent="0.25">
      <c r="A29" s="443"/>
      <c r="B29" s="252">
        <v>2023</v>
      </c>
      <c r="C29" s="310">
        <v>1603</v>
      </c>
      <c r="D29" s="447" t="s">
        <v>1732</v>
      </c>
      <c r="E29" s="448"/>
    </row>
    <row r="30" spans="1:11" ht="15.75" thickBot="1" x14ac:dyDescent="0.3">
      <c r="A30" s="444"/>
      <c r="B30" s="243">
        <v>2024</v>
      </c>
      <c r="C30" s="308">
        <v>1603</v>
      </c>
      <c r="D30" s="451" t="s">
        <v>1732</v>
      </c>
      <c r="E30" s="452"/>
    </row>
    <row r="31" spans="1:11" ht="6.75" customHeight="1" thickBot="1" x14ac:dyDescent="0.3">
      <c r="A31" s="453"/>
      <c r="B31" s="453"/>
      <c r="C31" s="453"/>
      <c r="D31" s="453"/>
      <c r="E31" s="244"/>
    </row>
    <row r="32" spans="1:11" ht="30" customHeight="1" x14ac:dyDescent="0.25">
      <c r="A32" s="237" t="s">
        <v>1678</v>
      </c>
      <c r="B32" s="454" t="s">
        <v>1748</v>
      </c>
      <c r="C32" s="454"/>
      <c r="D32" s="454"/>
      <c r="E32" s="455"/>
    </row>
    <row r="33" spans="1:5" ht="47.25" customHeight="1" thickBot="1" x14ac:dyDescent="0.3">
      <c r="A33" s="238" t="s">
        <v>1679</v>
      </c>
      <c r="B33" s="456" t="s">
        <v>1680</v>
      </c>
      <c r="C33" s="456"/>
      <c r="D33" s="456"/>
      <c r="E33" s="457"/>
    </row>
    <row r="34" spans="1:5" ht="6.75" customHeight="1" thickBot="1" x14ac:dyDescent="0.3">
      <c r="A34" s="458"/>
      <c r="B34" s="458"/>
      <c r="C34" s="458"/>
      <c r="D34" s="458"/>
      <c r="E34" s="458"/>
    </row>
    <row r="35" spans="1:5" ht="32.25" customHeight="1" x14ac:dyDescent="0.25">
      <c r="A35" s="253" t="s">
        <v>1681</v>
      </c>
      <c r="B35" s="454" t="s">
        <v>1740</v>
      </c>
      <c r="C35" s="454"/>
      <c r="D35" s="454"/>
      <c r="E35" s="455"/>
    </row>
    <row r="36" spans="1:5" x14ac:dyDescent="0.25">
      <c r="A36" s="254" t="s">
        <v>1682</v>
      </c>
      <c r="B36" s="430" t="s">
        <v>1741</v>
      </c>
      <c r="C36" s="430"/>
      <c r="D36" s="430"/>
      <c r="E36" s="431"/>
    </row>
    <row r="37" spans="1:5" x14ac:dyDescent="0.25">
      <c r="A37" s="254" t="s">
        <v>1683</v>
      </c>
      <c r="B37" s="430" t="s">
        <v>1742</v>
      </c>
      <c r="C37" s="430"/>
      <c r="D37" s="430"/>
      <c r="E37" s="431"/>
    </row>
    <row r="38" spans="1:5" x14ac:dyDescent="0.25">
      <c r="A38" s="254" t="s">
        <v>1684</v>
      </c>
      <c r="B38" s="429" t="s">
        <v>1743</v>
      </c>
      <c r="C38" s="430"/>
      <c r="D38" s="430"/>
      <c r="E38" s="431"/>
    </row>
    <row r="39" spans="1:5" ht="15.75" thickBot="1" x14ac:dyDescent="0.3">
      <c r="A39" s="255" t="s">
        <v>1685</v>
      </c>
      <c r="B39" s="432">
        <v>3223074510</v>
      </c>
      <c r="C39" s="432"/>
      <c r="D39" s="432"/>
      <c r="E39" s="433"/>
    </row>
    <row r="40" spans="1:5" ht="27" x14ac:dyDescent="0.25">
      <c r="A40" s="256" t="s">
        <v>1686</v>
      </c>
      <c r="B40" s="438" t="s">
        <v>1744</v>
      </c>
      <c r="C40" s="438"/>
      <c r="D40" s="438"/>
      <c r="E40" s="439"/>
    </row>
    <row r="41" spans="1:5" x14ac:dyDescent="0.25">
      <c r="A41" s="254" t="s">
        <v>1682</v>
      </c>
      <c r="B41" s="430" t="s">
        <v>1745</v>
      </c>
      <c r="C41" s="430"/>
      <c r="D41" s="430"/>
      <c r="E41" s="431"/>
    </row>
    <row r="42" spans="1:5" x14ac:dyDescent="0.25">
      <c r="A42" s="254" t="s">
        <v>1683</v>
      </c>
      <c r="B42" s="430" t="s">
        <v>1742</v>
      </c>
      <c r="C42" s="430"/>
      <c r="D42" s="430"/>
      <c r="E42" s="431"/>
    </row>
    <row r="43" spans="1:5" x14ac:dyDescent="0.25">
      <c r="A43" s="254" t="s">
        <v>1687</v>
      </c>
      <c r="B43" s="429" t="s">
        <v>1746</v>
      </c>
      <c r="C43" s="430"/>
      <c r="D43" s="430"/>
      <c r="E43" s="431"/>
    </row>
    <row r="44" spans="1:5" ht="15.75" thickBot="1" x14ac:dyDescent="0.3">
      <c r="A44" s="255" t="s">
        <v>1685</v>
      </c>
      <c r="B44" s="432">
        <v>3208426560</v>
      </c>
      <c r="C44" s="432"/>
      <c r="D44" s="432"/>
      <c r="E44" s="433"/>
    </row>
    <row r="45" spans="1:5" ht="6" customHeight="1" thickBot="1" x14ac:dyDescent="0.3">
      <c r="A45" s="434"/>
      <c r="B45" s="434"/>
      <c r="C45" s="434"/>
      <c r="D45" s="434"/>
      <c r="E45" s="434"/>
    </row>
    <row r="46" spans="1:5" ht="133.5" customHeight="1" thickBot="1" x14ac:dyDescent="0.3">
      <c r="A46" s="435" t="s">
        <v>1688</v>
      </c>
      <c r="B46" s="436"/>
      <c r="C46" s="436"/>
      <c r="D46" s="436"/>
      <c r="E46" s="437"/>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2D2BEC38-2917-4E2A-8237-BC61A635668B}"/>
    <hyperlink ref="B43" r:id="rId2" xr:uid="{8A24531A-C466-4DAA-811E-C4C1D4522FA0}"/>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28A28585-C788-4658-B0F2-277B004BC5A1}">
          <x14:formula1>
            <xm:f>Hoja1!$A$2:$A$3</xm:f>
          </x14:formula1>
          <xm:sqref>B9:E9</xm:sqref>
        </x14:dataValidation>
        <x14:dataValidation type="list" allowBlank="1" showInputMessage="1" showErrorMessage="1" xr:uid="{01908A04-DE7D-4D9F-ACFA-F39B5FA06F33}">
          <x14:formula1>
            <xm:f>Hoja1!$D$2:$D$6</xm:f>
          </x14:formula1>
          <xm:sqref>B10:E10</xm:sqref>
        </x14:dataValidation>
        <x14:dataValidation type="list" allowBlank="1" showInputMessage="1" showErrorMessage="1" xr:uid="{838BCE55-2F59-4F80-BD68-16916AC36C66}">
          <x14:formula1>
            <xm:f>Hoja1!$C$2:$C$7</xm:f>
          </x14:formula1>
          <xm:sqref>B11:E11</xm:sqref>
        </x14:dataValidation>
        <x14:dataValidation type="list" allowBlank="1" showInputMessage="1" showErrorMessage="1" xr:uid="{8187E345-6A6C-4819-A8F1-F76B1DA9C7E3}">
          <x14:formula1>
            <xm:f>Hoja1!$B$2:$B$3</xm:f>
          </x14:formula1>
          <xm:sqref>B12:E12</xm:sqref>
        </x14:dataValidation>
        <x14:dataValidation type="list" allowBlank="1" showInputMessage="1" showErrorMessage="1" xr:uid="{7B904D04-53EB-423D-BC18-428558EACF03}">
          <x14:formula1>
            <xm:f>Hoja1!$E$2:$E$3</xm:f>
          </x14:formula1>
          <xm:sqref>B13:E13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B4DB6-9FB7-482D-8EE7-E82D048AEBB8}">
  <sheetPr codeName="Hoja20"/>
  <dimension ref="A1:K46"/>
  <sheetViews>
    <sheetView topLeftCell="A19" zoomScaleNormal="100" workbookViewId="0">
      <selection activeCell="J22" sqref="J2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67" t="s">
        <v>1658</v>
      </c>
      <c r="B1" s="468"/>
      <c r="C1" s="468"/>
      <c r="D1" s="468"/>
      <c r="E1" s="468"/>
    </row>
    <row r="2" spans="1:5" ht="8.25" customHeight="1" thickBot="1" x14ac:dyDescent="0.3">
      <c r="A2" s="469"/>
      <c r="B2" s="469"/>
      <c r="C2" s="469"/>
      <c r="D2" s="469"/>
      <c r="E2" s="469"/>
    </row>
    <row r="3" spans="1:5" x14ac:dyDescent="0.25">
      <c r="A3" s="237" t="s">
        <v>1027</v>
      </c>
      <c r="B3" s="470" t="s">
        <v>1736</v>
      </c>
      <c r="C3" s="470"/>
      <c r="D3" s="470"/>
      <c r="E3" s="471"/>
    </row>
    <row r="4" spans="1:5" ht="15.75" thickBot="1" x14ac:dyDescent="0.3">
      <c r="A4" s="238" t="s">
        <v>1659</v>
      </c>
      <c r="B4" s="464" t="s">
        <v>1737</v>
      </c>
      <c r="C4" s="464"/>
      <c r="D4" s="464"/>
      <c r="E4" s="465"/>
    </row>
    <row r="5" spans="1:5" ht="6.75" customHeight="1" thickBot="1" x14ac:dyDescent="0.3">
      <c r="A5" s="453"/>
      <c r="B5" s="453"/>
      <c r="C5" s="453"/>
      <c r="D5" s="453"/>
      <c r="E5" s="453"/>
    </row>
    <row r="6" spans="1:5" ht="19.5" customHeight="1" x14ac:dyDescent="0.25">
      <c r="A6" s="237" t="s">
        <v>1660</v>
      </c>
      <c r="B6" s="470"/>
      <c r="C6" s="470"/>
      <c r="D6" s="470"/>
      <c r="E6" s="471"/>
    </row>
    <row r="7" spans="1:5" ht="51" customHeight="1" x14ac:dyDescent="0.25">
      <c r="A7" s="239" t="s">
        <v>1661</v>
      </c>
      <c r="B7" s="430" t="s">
        <v>1733</v>
      </c>
      <c r="C7" s="430"/>
      <c r="D7" s="430"/>
      <c r="E7" s="431"/>
    </row>
    <row r="8" spans="1:5" ht="90.75" customHeight="1" x14ac:dyDescent="0.25">
      <c r="A8" s="240" t="s">
        <v>1662</v>
      </c>
      <c r="B8" s="472" t="s">
        <v>1759</v>
      </c>
      <c r="C8" s="472"/>
      <c r="D8" s="472"/>
      <c r="E8" s="473"/>
    </row>
    <row r="9" spans="1:5" ht="15.75" customHeight="1" x14ac:dyDescent="0.25">
      <c r="A9" s="239" t="s">
        <v>1663</v>
      </c>
      <c r="B9" s="430" t="s">
        <v>2</v>
      </c>
      <c r="C9" s="430"/>
      <c r="D9" s="430"/>
      <c r="E9" s="431"/>
    </row>
    <row r="10" spans="1:5" x14ac:dyDescent="0.25">
      <c r="A10" s="239" t="s">
        <v>1642</v>
      </c>
      <c r="B10" s="461" t="s">
        <v>1646</v>
      </c>
      <c r="C10" s="461"/>
      <c r="D10" s="461"/>
      <c r="E10" s="462"/>
    </row>
    <row r="11" spans="1:5" ht="15" customHeight="1" x14ac:dyDescent="0.25">
      <c r="A11" s="239" t="s">
        <v>1664</v>
      </c>
      <c r="B11" s="474" t="s">
        <v>1645</v>
      </c>
      <c r="C11" s="475"/>
      <c r="D11" s="475"/>
      <c r="E11" s="476"/>
    </row>
    <row r="12" spans="1:5" x14ac:dyDescent="0.25">
      <c r="A12" s="239" t="s">
        <v>1640</v>
      </c>
      <c r="B12" s="461" t="s">
        <v>1644</v>
      </c>
      <c r="C12" s="461"/>
      <c r="D12" s="461"/>
      <c r="E12" s="462"/>
    </row>
    <row r="13" spans="1:5" x14ac:dyDescent="0.25">
      <c r="A13" s="239" t="s">
        <v>1643</v>
      </c>
      <c r="B13" s="461" t="s">
        <v>1647</v>
      </c>
      <c r="C13" s="461"/>
      <c r="D13" s="461"/>
      <c r="E13" s="462"/>
    </row>
    <row r="14" spans="1:5" ht="32.25" customHeight="1" thickBot="1" x14ac:dyDescent="0.3">
      <c r="A14" s="241" t="s">
        <v>1665</v>
      </c>
      <c r="B14" s="432" t="s">
        <v>1733</v>
      </c>
      <c r="C14" s="432"/>
      <c r="D14" s="432"/>
      <c r="E14" s="433"/>
    </row>
    <row r="15" spans="1:5" ht="8.25" customHeight="1" thickBot="1" x14ac:dyDescent="0.3">
      <c r="A15" s="463"/>
      <c r="B15" s="463"/>
      <c r="C15" s="463"/>
      <c r="D15" s="463"/>
      <c r="E15" s="463"/>
    </row>
    <row r="16" spans="1:5" x14ac:dyDescent="0.25">
      <c r="A16" s="442" t="s">
        <v>1666</v>
      </c>
      <c r="B16" s="242" t="s">
        <v>1667</v>
      </c>
      <c r="C16" s="445" t="s">
        <v>1668</v>
      </c>
      <c r="D16" s="445"/>
      <c r="E16" s="446"/>
    </row>
    <row r="17" spans="1:11" ht="15.75" thickBot="1" x14ac:dyDescent="0.3">
      <c r="A17" s="444"/>
      <c r="B17" s="243">
        <v>2022</v>
      </c>
      <c r="C17" s="480">
        <f>+'PMR 2023 Programación '!AD18</f>
        <v>58</v>
      </c>
      <c r="D17" s="480"/>
      <c r="E17" s="481"/>
    </row>
    <row r="18" spans="1:11" ht="8.25" customHeight="1" thickBot="1" x14ac:dyDescent="0.3">
      <c r="A18" s="466"/>
      <c r="B18" s="441"/>
      <c r="C18" s="441"/>
      <c r="D18" s="441"/>
      <c r="E18" s="244"/>
    </row>
    <row r="19" spans="1:11" x14ac:dyDescent="0.25">
      <c r="A19" s="442" t="s">
        <v>1669</v>
      </c>
      <c r="B19" s="242" t="s">
        <v>1670</v>
      </c>
      <c r="C19" s="242" t="s">
        <v>1609</v>
      </c>
      <c r="D19" s="445" t="s">
        <v>1671</v>
      </c>
      <c r="E19" s="446"/>
    </row>
    <row r="20" spans="1:11" ht="54.75" customHeight="1" thickBot="1" x14ac:dyDescent="0.3">
      <c r="A20" s="444"/>
      <c r="B20" s="243" t="s">
        <v>1672</v>
      </c>
      <c r="C20" s="308">
        <f>+'PMR 2023 Programación '!AE18</f>
        <v>58</v>
      </c>
      <c r="D20" s="451" t="s">
        <v>1733</v>
      </c>
      <c r="E20" s="452"/>
    </row>
    <row r="21" spans="1:11" ht="7.5" customHeight="1" thickBot="1" x14ac:dyDescent="0.3">
      <c r="A21" s="246"/>
      <c r="B21" s="453"/>
      <c r="C21" s="453"/>
      <c r="D21" s="453"/>
      <c r="E21" s="244"/>
    </row>
    <row r="22" spans="1:11" ht="32.25" customHeight="1" x14ac:dyDescent="0.25">
      <c r="A22" s="459" t="s">
        <v>1674</v>
      </c>
      <c r="B22" s="247" t="s">
        <v>1675</v>
      </c>
      <c r="C22" s="242" t="s">
        <v>1671</v>
      </c>
      <c r="D22" s="247" t="s">
        <v>1676</v>
      </c>
      <c r="E22" s="248" t="s">
        <v>1671</v>
      </c>
    </row>
    <row r="23" spans="1:11" ht="47.25" customHeight="1" thickBot="1" x14ac:dyDescent="0.3">
      <c r="A23" s="460"/>
      <c r="B23" s="309"/>
      <c r="C23" s="304"/>
      <c r="D23" s="309">
        <v>29</v>
      </c>
      <c r="E23" s="303" t="s">
        <v>1733</v>
      </c>
      <c r="K23" s="312"/>
    </row>
    <row r="24" spans="1:11" ht="8.25" customHeight="1" thickBot="1" x14ac:dyDescent="0.3">
      <c r="A24" s="440"/>
      <c r="B24" s="441"/>
      <c r="C24" s="441"/>
      <c r="D24" s="441"/>
      <c r="E24" s="244"/>
    </row>
    <row r="25" spans="1:11" x14ac:dyDescent="0.25">
      <c r="A25" s="442" t="s">
        <v>1677</v>
      </c>
      <c r="B25" s="242" t="s">
        <v>1667</v>
      </c>
      <c r="C25" s="242" t="s">
        <v>1609</v>
      </c>
      <c r="D25" s="445" t="s">
        <v>1671</v>
      </c>
      <c r="E25" s="446"/>
    </row>
    <row r="26" spans="1:11" x14ac:dyDescent="0.25">
      <c r="A26" s="443"/>
      <c r="B26" s="252">
        <v>2020</v>
      </c>
      <c r="C26" s="310"/>
      <c r="D26" s="447"/>
      <c r="E26" s="448"/>
    </row>
    <row r="27" spans="1:11" x14ac:dyDescent="0.25">
      <c r="A27" s="443"/>
      <c r="B27" s="252">
        <v>2021</v>
      </c>
      <c r="C27" s="310"/>
      <c r="D27" s="447"/>
      <c r="E27" s="448"/>
    </row>
    <row r="28" spans="1:11" x14ac:dyDescent="0.25">
      <c r="A28" s="443"/>
      <c r="B28" s="252">
        <v>2022</v>
      </c>
      <c r="C28" s="310"/>
      <c r="D28" s="447"/>
      <c r="E28" s="448"/>
    </row>
    <row r="29" spans="1:11" x14ac:dyDescent="0.25">
      <c r="A29" s="443"/>
      <c r="B29" s="252">
        <v>2023</v>
      </c>
      <c r="C29" s="310">
        <v>58</v>
      </c>
      <c r="D29" s="447" t="s">
        <v>1733</v>
      </c>
      <c r="E29" s="448"/>
    </row>
    <row r="30" spans="1:11" ht="15.75" thickBot="1" x14ac:dyDescent="0.3">
      <c r="A30" s="444"/>
      <c r="B30" s="243">
        <v>2024</v>
      </c>
      <c r="C30" s="308">
        <v>58</v>
      </c>
      <c r="D30" s="451" t="s">
        <v>1733</v>
      </c>
      <c r="E30" s="452"/>
    </row>
    <row r="31" spans="1:11" ht="6.75" customHeight="1" thickBot="1" x14ac:dyDescent="0.3">
      <c r="A31" s="453"/>
      <c r="B31" s="453"/>
      <c r="C31" s="453"/>
      <c r="D31" s="453"/>
      <c r="E31" s="244"/>
    </row>
    <row r="32" spans="1:11" ht="30" customHeight="1" x14ac:dyDescent="0.25">
      <c r="A32" s="237" t="s">
        <v>1678</v>
      </c>
      <c r="B32" s="454" t="s">
        <v>1748</v>
      </c>
      <c r="C32" s="454"/>
      <c r="D32" s="454"/>
      <c r="E32" s="455"/>
    </row>
    <row r="33" spans="1:5" ht="47.25" customHeight="1" thickBot="1" x14ac:dyDescent="0.3">
      <c r="A33" s="238" t="s">
        <v>1679</v>
      </c>
      <c r="B33" s="456" t="s">
        <v>1680</v>
      </c>
      <c r="C33" s="456"/>
      <c r="D33" s="456"/>
      <c r="E33" s="457"/>
    </row>
    <row r="34" spans="1:5" ht="6.75" customHeight="1" thickBot="1" x14ac:dyDescent="0.3">
      <c r="A34" s="458"/>
      <c r="B34" s="458"/>
      <c r="C34" s="458"/>
      <c r="D34" s="458"/>
      <c r="E34" s="458"/>
    </row>
    <row r="35" spans="1:5" ht="32.25" customHeight="1" x14ac:dyDescent="0.25">
      <c r="A35" s="253" t="s">
        <v>1681</v>
      </c>
      <c r="B35" s="454" t="s">
        <v>1740</v>
      </c>
      <c r="C35" s="454"/>
      <c r="D35" s="454"/>
      <c r="E35" s="455"/>
    </row>
    <row r="36" spans="1:5" x14ac:dyDescent="0.25">
      <c r="A36" s="254" t="s">
        <v>1682</v>
      </c>
      <c r="B36" s="430" t="s">
        <v>1741</v>
      </c>
      <c r="C36" s="430"/>
      <c r="D36" s="430"/>
      <c r="E36" s="431"/>
    </row>
    <row r="37" spans="1:5" x14ac:dyDescent="0.25">
      <c r="A37" s="254" t="s">
        <v>1683</v>
      </c>
      <c r="B37" s="430" t="s">
        <v>1742</v>
      </c>
      <c r="C37" s="430"/>
      <c r="D37" s="430"/>
      <c r="E37" s="431"/>
    </row>
    <row r="38" spans="1:5" x14ac:dyDescent="0.25">
      <c r="A38" s="254" t="s">
        <v>1684</v>
      </c>
      <c r="B38" s="429" t="s">
        <v>1743</v>
      </c>
      <c r="C38" s="430"/>
      <c r="D38" s="430"/>
      <c r="E38" s="431"/>
    </row>
    <row r="39" spans="1:5" ht="15.75" thickBot="1" x14ac:dyDescent="0.3">
      <c r="A39" s="255" t="s">
        <v>1685</v>
      </c>
      <c r="B39" s="432">
        <v>3223074510</v>
      </c>
      <c r="C39" s="432"/>
      <c r="D39" s="432"/>
      <c r="E39" s="433"/>
    </row>
    <row r="40" spans="1:5" ht="27" x14ac:dyDescent="0.25">
      <c r="A40" s="256" t="s">
        <v>1686</v>
      </c>
      <c r="B40" s="438" t="s">
        <v>1744</v>
      </c>
      <c r="C40" s="438"/>
      <c r="D40" s="438"/>
      <c r="E40" s="439"/>
    </row>
    <row r="41" spans="1:5" x14ac:dyDescent="0.25">
      <c r="A41" s="254" t="s">
        <v>1682</v>
      </c>
      <c r="B41" s="430" t="s">
        <v>1745</v>
      </c>
      <c r="C41" s="430"/>
      <c r="D41" s="430"/>
      <c r="E41" s="431"/>
    </row>
    <row r="42" spans="1:5" x14ac:dyDescent="0.25">
      <c r="A42" s="254" t="s">
        <v>1683</v>
      </c>
      <c r="B42" s="430" t="s">
        <v>1742</v>
      </c>
      <c r="C42" s="430"/>
      <c r="D42" s="430"/>
      <c r="E42" s="431"/>
    </row>
    <row r="43" spans="1:5" x14ac:dyDescent="0.25">
      <c r="A43" s="254" t="s">
        <v>1687</v>
      </c>
      <c r="B43" s="429" t="s">
        <v>1746</v>
      </c>
      <c r="C43" s="430"/>
      <c r="D43" s="430"/>
      <c r="E43" s="431"/>
    </row>
    <row r="44" spans="1:5" ht="15.75" thickBot="1" x14ac:dyDescent="0.3">
      <c r="A44" s="255" t="s">
        <v>1685</v>
      </c>
      <c r="B44" s="432">
        <v>3208426560</v>
      </c>
      <c r="C44" s="432"/>
      <c r="D44" s="432"/>
      <c r="E44" s="433"/>
    </row>
    <row r="45" spans="1:5" ht="6" customHeight="1" thickBot="1" x14ac:dyDescent="0.3">
      <c r="A45" s="434"/>
      <c r="B45" s="434"/>
      <c r="C45" s="434"/>
      <c r="D45" s="434"/>
      <c r="E45" s="434"/>
    </row>
    <row r="46" spans="1:5" ht="133.5" customHeight="1" thickBot="1" x14ac:dyDescent="0.3">
      <c r="A46" s="435" t="s">
        <v>1688</v>
      </c>
      <c r="B46" s="436"/>
      <c r="C46" s="436"/>
      <c r="D46" s="436"/>
      <c r="E46" s="437"/>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275995FE-84A9-4609-958A-C8FBDDF61EDB}"/>
    <hyperlink ref="B43" r:id="rId2" xr:uid="{4A6D1047-A333-4C97-A584-A2BEAF207041}"/>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B532BD91-DAE9-4A73-BEC5-7AEFB00ED097}">
          <x14:formula1>
            <xm:f>Hoja1!$E$2:$E$3</xm:f>
          </x14:formula1>
          <xm:sqref>B13:E13</xm:sqref>
        </x14:dataValidation>
        <x14:dataValidation type="list" allowBlank="1" showInputMessage="1" showErrorMessage="1" xr:uid="{A0F0CBE6-C9C1-4FB4-9AF6-7ADC781798E9}">
          <x14:formula1>
            <xm:f>Hoja1!$B$2:$B$3</xm:f>
          </x14:formula1>
          <xm:sqref>B12:E12</xm:sqref>
        </x14:dataValidation>
        <x14:dataValidation type="list" allowBlank="1" showInputMessage="1" showErrorMessage="1" xr:uid="{12D7DB84-6834-4647-9900-C3FF3666FA31}">
          <x14:formula1>
            <xm:f>Hoja1!$C$2:$C$7</xm:f>
          </x14:formula1>
          <xm:sqref>B11:E11</xm:sqref>
        </x14:dataValidation>
        <x14:dataValidation type="list" allowBlank="1" showInputMessage="1" showErrorMessage="1" xr:uid="{0E3DA61C-B83E-4741-A80F-B1813E4382E5}">
          <x14:formula1>
            <xm:f>Hoja1!$D$2:$D$6</xm:f>
          </x14:formula1>
          <xm:sqref>B10:E10</xm:sqref>
        </x14:dataValidation>
        <x14:dataValidation type="list" allowBlank="1" showInputMessage="1" showErrorMessage="1" xr:uid="{44F8A08F-CBC8-4B6C-9A46-2BFD82D7DDF5}">
          <x14:formula1>
            <xm:f>Hoja1!$A$2:$A$3</xm:f>
          </x14:formula1>
          <xm:sqref>B9:E9</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F0580-8607-422F-ABB9-2614FE3DF4DE}">
  <sheetPr codeName="Hoja3"/>
  <dimension ref="A1:E46"/>
  <sheetViews>
    <sheetView zoomScaleNormal="100" workbookViewId="0">
      <selection activeCell="I13" sqref="I13"/>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67" t="s">
        <v>1658</v>
      </c>
      <c r="B1" s="468"/>
      <c r="C1" s="468"/>
      <c r="D1" s="468"/>
      <c r="E1" s="468"/>
    </row>
    <row r="2" spans="1:5" ht="8.25" customHeight="1" thickBot="1" x14ac:dyDescent="0.3">
      <c r="A2" s="469"/>
      <c r="B2" s="469"/>
      <c r="C2" s="469"/>
      <c r="D2" s="469"/>
      <c r="E2" s="469"/>
    </row>
    <row r="3" spans="1:5" x14ac:dyDescent="0.25">
      <c r="A3" s="237" t="s">
        <v>1027</v>
      </c>
      <c r="B3" s="470"/>
      <c r="C3" s="470"/>
      <c r="D3" s="470"/>
      <c r="E3" s="471"/>
    </row>
    <row r="4" spans="1:5" ht="15.75" thickBot="1" x14ac:dyDescent="0.3">
      <c r="A4" s="238" t="s">
        <v>1659</v>
      </c>
      <c r="B4" s="464"/>
      <c r="C4" s="464"/>
      <c r="D4" s="464"/>
      <c r="E4" s="465"/>
    </row>
    <row r="5" spans="1:5" ht="6.75" customHeight="1" thickBot="1" x14ac:dyDescent="0.3">
      <c r="A5" s="453"/>
      <c r="B5" s="453"/>
      <c r="C5" s="453"/>
      <c r="D5" s="453"/>
      <c r="E5" s="453"/>
    </row>
    <row r="6" spans="1:5" ht="19.5" customHeight="1" x14ac:dyDescent="0.25">
      <c r="A6" s="237" t="s">
        <v>1660</v>
      </c>
      <c r="B6" s="470"/>
      <c r="C6" s="470"/>
      <c r="D6" s="470"/>
      <c r="E6" s="471"/>
    </row>
    <row r="7" spans="1:5" ht="19.5" customHeight="1" x14ac:dyDescent="0.25">
      <c r="A7" s="239" t="s">
        <v>1661</v>
      </c>
      <c r="B7" s="482" t="s">
        <v>1689</v>
      </c>
      <c r="C7" s="482"/>
      <c r="D7" s="482"/>
      <c r="E7" s="483"/>
    </row>
    <row r="8" spans="1:5" ht="114.75" customHeight="1" x14ac:dyDescent="0.25">
      <c r="A8" s="240" t="s">
        <v>1662</v>
      </c>
      <c r="B8" s="472" t="s">
        <v>1690</v>
      </c>
      <c r="C8" s="472"/>
      <c r="D8" s="472"/>
      <c r="E8" s="473"/>
    </row>
    <row r="9" spans="1:5" ht="15.75" customHeight="1" x14ac:dyDescent="0.25">
      <c r="A9" s="239" t="s">
        <v>1663</v>
      </c>
      <c r="B9" s="430" t="s">
        <v>2</v>
      </c>
      <c r="C9" s="430"/>
      <c r="D9" s="430"/>
      <c r="E9" s="431"/>
    </row>
    <row r="10" spans="1:5" x14ac:dyDescent="0.25">
      <c r="A10" s="239" t="s">
        <v>1642</v>
      </c>
      <c r="B10" s="461"/>
      <c r="C10" s="461"/>
      <c r="D10" s="461"/>
      <c r="E10" s="462"/>
    </row>
    <row r="11" spans="1:5" ht="15" customHeight="1" x14ac:dyDescent="0.25">
      <c r="A11" s="239" t="s">
        <v>1664</v>
      </c>
      <c r="B11" s="474"/>
      <c r="C11" s="475"/>
      <c r="D11" s="475"/>
      <c r="E11" s="476"/>
    </row>
    <row r="12" spans="1:5" x14ac:dyDescent="0.25">
      <c r="A12" s="239" t="s">
        <v>1640</v>
      </c>
      <c r="B12" s="461"/>
      <c r="C12" s="461"/>
      <c r="D12" s="461"/>
      <c r="E12" s="462"/>
    </row>
    <row r="13" spans="1:5" x14ac:dyDescent="0.25">
      <c r="A13" s="239" t="s">
        <v>1643</v>
      </c>
      <c r="B13" s="461"/>
      <c r="C13" s="461"/>
      <c r="D13" s="461"/>
      <c r="E13" s="462"/>
    </row>
    <row r="14" spans="1:5" ht="20.25" customHeight="1" thickBot="1" x14ac:dyDescent="0.3">
      <c r="A14" s="241" t="s">
        <v>1665</v>
      </c>
      <c r="B14" s="464"/>
      <c r="C14" s="464"/>
      <c r="D14" s="464"/>
      <c r="E14" s="465"/>
    </row>
    <row r="15" spans="1:5" ht="8.25" customHeight="1" thickBot="1" x14ac:dyDescent="0.3">
      <c r="A15" s="463"/>
      <c r="B15" s="463"/>
      <c r="C15" s="463"/>
      <c r="D15" s="463"/>
      <c r="E15" s="463"/>
    </row>
    <row r="16" spans="1:5" x14ac:dyDescent="0.25">
      <c r="A16" s="442" t="s">
        <v>1666</v>
      </c>
      <c r="B16" s="242" t="s">
        <v>1667</v>
      </c>
      <c r="C16" s="445" t="s">
        <v>1668</v>
      </c>
      <c r="D16" s="445"/>
      <c r="E16" s="446"/>
    </row>
    <row r="17" spans="1:5" ht="15.75" thickBot="1" x14ac:dyDescent="0.3">
      <c r="A17" s="444"/>
      <c r="B17" s="243">
        <v>2019</v>
      </c>
      <c r="C17" s="464"/>
      <c r="D17" s="464"/>
      <c r="E17" s="465"/>
    </row>
    <row r="18" spans="1:5" ht="8.25" customHeight="1" thickBot="1" x14ac:dyDescent="0.3">
      <c r="A18" s="466"/>
      <c r="B18" s="441"/>
      <c r="C18" s="441"/>
      <c r="D18" s="441"/>
      <c r="E18" s="244"/>
    </row>
    <row r="19" spans="1:5" x14ac:dyDescent="0.25">
      <c r="A19" s="442" t="s">
        <v>1669</v>
      </c>
      <c r="B19" s="242" t="s">
        <v>1670</v>
      </c>
      <c r="C19" s="242" t="s">
        <v>1609</v>
      </c>
      <c r="D19" s="445" t="s">
        <v>1671</v>
      </c>
      <c r="E19" s="446"/>
    </row>
    <row r="20" spans="1:5" ht="15.75" thickBot="1" x14ac:dyDescent="0.3">
      <c r="A20" s="444"/>
      <c r="B20" s="243" t="s">
        <v>1672</v>
      </c>
      <c r="C20" s="245"/>
      <c r="D20" s="484" t="s">
        <v>1673</v>
      </c>
      <c r="E20" s="485"/>
    </row>
    <row r="21" spans="1:5" ht="7.5" customHeight="1" thickBot="1" x14ac:dyDescent="0.3">
      <c r="A21" s="246"/>
      <c r="B21" s="453"/>
      <c r="C21" s="453"/>
      <c r="D21" s="453"/>
      <c r="E21" s="244"/>
    </row>
    <row r="22" spans="1:5" ht="32.25" customHeight="1" x14ac:dyDescent="0.25">
      <c r="A22" s="459" t="s">
        <v>1674</v>
      </c>
      <c r="B22" s="247" t="s">
        <v>1675</v>
      </c>
      <c r="C22" s="242" t="s">
        <v>1671</v>
      </c>
      <c r="D22" s="247" t="s">
        <v>1676</v>
      </c>
      <c r="E22" s="248" t="s">
        <v>1671</v>
      </c>
    </row>
    <row r="23" spans="1:5" ht="21" customHeight="1" thickBot="1" x14ac:dyDescent="0.3">
      <c r="A23" s="460"/>
      <c r="B23" s="249"/>
      <c r="C23" s="250" t="s">
        <v>1673</v>
      </c>
      <c r="D23" s="249"/>
      <c r="E23" s="251" t="s">
        <v>1673</v>
      </c>
    </row>
    <row r="24" spans="1:5" ht="8.25" customHeight="1" thickBot="1" x14ac:dyDescent="0.3">
      <c r="A24" s="440"/>
      <c r="B24" s="441"/>
      <c r="C24" s="441"/>
      <c r="D24" s="441"/>
      <c r="E24" s="244"/>
    </row>
    <row r="25" spans="1:5" x14ac:dyDescent="0.25">
      <c r="A25" s="442" t="s">
        <v>1677</v>
      </c>
      <c r="B25" s="242" t="s">
        <v>1667</v>
      </c>
      <c r="C25" s="242" t="s">
        <v>1609</v>
      </c>
      <c r="D25" s="445" t="s">
        <v>1671</v>
      </c>
      <c r="E25" s="446"/>
    </row>
    <row r="26" spans="1:5" x14ac:dyDescent="0.25">
      <c r="A26" s="443"/>
      <c r="B26" s="252">
        <v>2020</v>
      </c>
      <c r="C26" s="252"/>
      <c r="D26" s="486" t="s">
        <v>1673</v>
      </c>
      <c r="E26" s="487"/>
    </row>
    <row r="27" spans="1:5" x14ac:dyDescent="0.25">
      <c r="A27" s="443"/>
      <c r="B27" s="252">
        <v>2021</v>
      </c>
      <c r="C27" s="257"/>
      <c r="D27" s="486" t="s">
        <v>1673</v>
      </c>
      <c r="E27" s="487"/>
    </row>
    <row r="28" spans="1:5" x14ac:dyDescent="0.25">
      <c r="A28" s="443"/>
      <c r="B28" s="252">
        <v>2022</v>
      </c>
      <c r="C28" s="257"/>
      <c r="D28" s="486" t="s">
        <v>1673</v>
      </c>
      <c r="E28" s="487"/>
    </row>
    <row r="29" spans="1:5" x14ac:dyDescent="0.25">
      <c r="A29" s="443"/>
      <c r="B29" s="252">
        <v>2023</v>
      </c>
      <c r="C29" s="257"/>
      <c r="D29" s="486" t="s">
        <v>1673</v>
      </c>
      <c r="E29" s="487"/>
    </row>
    <row r="30" spans="1:5" ht="15.75" thickBot="1" x14ac:dyDescent="0.3">
      <c r="A30" s="444"/>
      <c r="B30" s="243">
        <v>2024</v>
      </c>
      <c r="C30" s="245"/>
      <c r="D30" s="484" t="s">
        <v>1673</v>
      </c>
      <c r="E30" s="485"/>
    </row>
    <row r="31" spans="1:5" ht="6.75" customHeight="1" thickBot="1" x14ac:dyDescent="0.3">
      <c r="A31" s="453"/>
      <c r="B31" s="453"/>
      <c r="C31" s="453"/>
      <c r="D31" s="453"/>
      <c r="E31" s="244"/>
    </row>
    <row r="32" spans="1:5" x14ac:dyDescent="0.25">
      <c r="A32" s="237" t="s">
        <v>1678</v>
      </c>
      <c r="B32" s="470"/>
      <c r="C32" s="470"/>
      <c r="D32" s="470"/>
      <c r="E32" s="471"/>
    </row>
    <row r="33" spans="1:5" ht="47.25" customHeight="1" thickBot="1" x14ac:dyDescent="0.3">
      <c r="A33" s="238" t="s">
        <v>1679</v>
      </c>
      <c r="B33" s="456" t="s">
        <v>1680</v>
      </c>
      <c r="C33" s="456"/>
      <c r="D33" s="456"/>
      <c r="E33" s="457"/>
    </row>
    <row r="34" spans="1:5" ht="6.75" customHeight="1" thickBot="1" x14ac:dyDescent="0.3">
      <c r="A34" s="458"/>
      <c r="B34" s="458"/>
      <c r="C34" s="458"/>
      <c r="D34" s="458"/>
      <c r="E34" s="458"/>
    </row>
    <row r="35" spans="1:5" ht="32.25" customHeight="1" x14ac:dyDescent="0.25">
      <c r="A35" s="253" t="s">
        <v>1681</v>
      </c>
      <c r="B35" s="454"/>
      <c r="C35" s="454"/>
      <c r="D35" s="454"/>
      <c r="E35" s="455"/>
    </row>
    <row r="36" spans="1:5" x14ac:dyDescent="0.25">
      <c r="A36" s="254" t="s">
        <v>1682</v>
      </c>
      <c r="B36" s="430"/>
      <c r="C36" s="430"/>
      <c r="D36" s="430"/>
      <c r="E36" s="431"/>
    </row>
    <row r="37" spans="1:5" x14ac:dyDescent="0.25">
      <c r="A37" s="254" t="s">
        <v>1683</v>
      </c>
      <c r="B37" s="430"/>
      <c r="C37" s="430"/>
      <c r="D37" s="430"/>
      <c r="E37" s="431"/>
    </row>
    <row r="38" spans="1:5" x14ac:dyDescent="0.25">
      <c r="A38" s="254" t="s">
        <v>1684</v>
      </c>
      <c r="B38" s="430"/>
      <c r="C38" s="430"/>
      <c r="D38" s="430"/>
      <c r="E38" s="431"/>
    </row>
    <row r="39" spans="1:5" ht="15.75" thickBot="1" x14ac:dyDescent="0.3">
      <c r="A39" s="255" t="s">
        <v>1685</v>
      </c>
      <c r="B39" s="432"/>
      <c r="C39" s="432"/>
      <c r="D39" s="432"/>
      <c r="E39" s="433"/>
    </row>
    <row r="40" spans="1:5" ht="27" x14ac:dyDescent="0.25">
      <c r="A40" s="256" t="s">
        <v>1686</v>
      </c>
      <c r="B40" s="438"/>
      <c r="C40" s="438"/>
      <c r="D40" s="438"/>
      <c r="E40" s="439"/>
    </row>
    <row r="41" spans="1:5" x14ac:dyDescent="0.25">
      <c r="A41" s="254" t="s">
        <v>1682</v>
      </c>
      <c r="B41" s="430"/>
      <c r="C41" s="430"/>
      <c r="D41" s="430"/>
      <c r="E41" s="431"/>
    </row>
    <row r="42" spans="1:5" x14ac:dyDescent="0.25">
      <c r="A42" s="254" t="s">
        <v>1683</v>
      </c>
      <c r="B42" s="430"/>
      <c r="C42" s="430"/>
      <c r="D42" s="430"/>
      <c r="E42" s="431"/>
    </row>
    <row r="43" spans="1:5" x14ac:dyDescent="0.25">
      <c r="A43" s="254" t="s">
        <v>1687</v>
      </c>
      <c r="B43" s="430"/>
      <c r="C43" s="430"/>
      <c r="D43" s="430"/>
      <c r="E43" s="431"/>
    </row>
    <row r="44" spans="1:5" ht="15.75" thickBot="1" x14ac:dyDescent="0.3">
      <c r="A44" s="255" t="s">
        <v>1685</v>
      </c>
      <c r="B44" s="432"/>
      <c r="C44" s="432"/>
      <c r="D44" s="432"/>
      <c r="E44" s="433"/>
    </row>
    <row r="45" spans="1:5" ht="6" customHeight="1" thickBot="1" x14ac:dyDescent="0.3">
      <c r="A45" s="434"/>
      <c r="B45" s="434"/>
      <c r="C45" s="434"/>
      <c r="D45" s="434"/>
      <c r="E45" s="434"/>
    </row>
    <row r="46" spans="1:5" ht="133.5" customHeight="1" thickBot="1" x14ac:dyDescent="0.3">
      <c r="A46" s="435" t="s">
        <v>1688</v>
      </c>
      <c r="B46" s="436"/>
      <c r="C46" s="436"/>
      <c r="D46" s="436"/>
      <c r="E46" s="437"/>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70DD1DD9-1B83-4F99-898E-C42EB492FEEC}">
          <x14:formula1>
            <xm:f>Hoja1!$E$2:$E$3</xm:f>
          </x14:formula1>
          <xm:sqref>B13:E13</xm:sqref>
        </x14:dataValidation>
        <x14:dataValidation type="list" allowBlank="1" showInputMessage="1" showErrorMessage="1" xr:uid="{0E1FA33B-1BC9-475E-AF10-35D0B78F5432}">
          <x14:formula1>
            <xm:f>Hoja1!$B$2:$B$3</xm:f>
          </x14:formula1>
          <xm:sqref>B12:E12</xm:sqref>
        </x14:dataValidation>
        <x14:dataValidation type="list" allowBlank="1" showInputMessage="1" showErrorMessage="1" xr:uid="{F70E0D15-074E-44C9-8E25-AA2558292978}">
          <x14:formula1>
            <xm:f>Hoja1!$C$2:$C$7</xm:f>
          </x14:formula1>
          <xm:sqref>B11:E11</xm:sqref>
        </x14:dataValidation>
        <x14:dataValidation type="list" allowBlank="1" showInputMessage="1" showErrorMessage="1" xr:uid="{0FA42EA1-B2C8-40F8-A9B2-6ABE517F871C}">
          <x14:formula1>
            <xm:f>Hoja1!$D$2:$D$6</xm:f>
          </x14:formula1>
          <xm:sqref>B10:E10</xm:sqref>
        </x14:dataValidation>
        <x14:dataValidation type="list" allowBlank="1" showInputMessage="1" showErrorMessage="1" xr:uid="{69141957-9905-4958-921F-6FA74886505B}">
          <x14:formula1>
            <xm:f>Hoja1!$A$2:$A$3</xm:f>
          </x14:formula1>
          <xm:sqref>B9:E9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9B652-F03C-4BF6-9F8F-A20D3F87E97C}">
  <sheetPr codeName="Hoja4"/>
  <dimension ref="A1:F17"/>
  <sheetViews>
    <sheetView workbookViewId="0">
      <selection activeCell="A2" sqref="A2:A3"/>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228" t="s">
        <v>1611</v>
      </c>
      <c r="B1" s="229" t="s">
        <v>1612</v>
      </c>
      <c r="C1" s="229" t="s">
        <v>1613</v>
      </c>
      <c r="D1" s="229" t="s">
        <v>1614</v>
      </c>
      <c r="E1" s="87"/>
      <c r="F1" s="87"/>
    </row>
    <row r="2" spans="1:6" ht="44.25" customHeight="1" x14ac:dyDescent="0.25">
      <c r="A2" s="488" t="s">
        <v>1615</v>
      </c>
      <c r="B2" s="491" t="s">
        <v>1616</v>
      </c>
      <c r="C2" s="230" t="s">
        <v>1617</v>
      </c>
      <c r="D2" s="491" t="s">
        <v>1618</v>
      </c>
      <c r="E2" s="494"/>
      <c r="F2" s="495"/>
    </row>
    <row r="3" spans="1:6" ht="36" customHeight="1" thickBot="1" x14ac:dyDescent="0.3">
      <c r="A3" s="490"/>
      <c r="B3" s="493"/>
      <c r="C3" s="231" t="s">
        <v>1619</v>
      </c>
      <c r="D3" s="493"/>
      <c r="E3" s="494"/>
      <c r="F3" s="495"/>
    </row>
    <row r="4" spans="1:6" ht="74.25" customHeight="1" x14ac:dyDescent="0.25">
      <c r="A4" s="488" t="s">
        <v>1620</v>
      </c>
      <c r="B4" s="491" t="s">
        <v>1621</v>
      </c>
      <c r="C4" s="491" t="s">
        <v>1622</v>
      </c>
      <c r="D4" s="230" t="s">
        <v>1623</v>
      </c>
      <c r="E4" s="494"/>
      <c r="F4" s="495"/>
    </row>
    <row r="5" spans="1:6" x14ac:dyDescent="0.25">
      <c r="A5" s="489"/>
      <c r="B5" s="492"/>
      <c r="C5" s="492"/>
      <c r="D5" s="232"/>
      <c r="E5" s="494"/>
      <c r="F5" s="495"/>
    </row>
    <row r="6" spans="1:6" ht="45.75" thickBot="1" x14ac:dyDescent="0.3">
      <c r="A6" s="490"/>
      <c r="B6" s="493"/>
      <c r="C6" s="493"/>
      <c r="D6" s="233" t="s">
        <v>1624</v>
      </c>
      <c r="E6" s="494"/>
      <c r="F6" s="495"/>
    </row>
    <row r="7" spans="1:6" ht="56.25" x14ac:dyDescent="0.25">
      <c r="A7" s="488" t="s">
        <v>1625</v>
      </c>
      <c r="B7" s="491" t="s">
        <v>1626</v>
      </c>
      <c r="C7" s="491" t="s">
        <v>1627</v>
      </c>
      <c r="D7" s="230" t="s">
        <v>1628</v>
      </c>
      <c r="E7" s="494"/>
      <c r="F7" s="495"/>
    </row>
    <row r="8" spans="1:6" x14ac:dyDescent="0.25">
      <c r="A8" s="489"/>
      <c r="B8" s="492"/>
      <c r="C8" s="492"/>
      <c r="D8" s="232"/>
      <c r="E8" s="494"/>
      <c r="F8" s="495"/>
    </row>
    <row r="9" spans="1:6" ht="45.75" thickBot="1" x14ac:dyDescent="0.3">
      <c r="A9" s="490"/>
      <c r="B9" s="493"/>
      <c r="C9" s="493"/>
      <c r="D9" s="233" t="s">
        <v>1629</v>
      </c>
      <c r="E9" s="494"/>
      <c r="F9" s="495"/>
    </row>
    <row r="10" spans="1:6" ht="63" customHeight="1" x14ac:dyDescent="0.25">
      <c r="A10" s="488" t="s">
        <v>1630</v>
      </c>
      <c r="B10" s="491" t="s">
        <v>1631</v>
      </c>
      <c r="C10" s="491" t="s">
        <v>1632</v>
      </c>
      <c r="D10" s="230" t="s">
        <v>1633</v>
      </c>
      <c r="E10" s="494"/>
      <c r="F10" s="495"/>
    </row>
    <row r="11" spans="1:6" x14ac:dyDescent="0.25">
      <c r="A11" s="489"/>
      <c r="B11" s="492"/>
      <c r="C11" s="492"/>
      <c r="D11" s="232"/>
      <c r="E11" s="494"/>
      <c r="F11" s="495"/>
    </row>
    <row r="12" spans="1:6" ht="57" thickBot="1" x14ac:dyDescent="0.3">
      <c r="A12" s="490"/>
      <c r="B12" s="493"/>
      <c r="C12" s="493"/>
      <c r="D12" s="232" t="s">
        <v>1634</v>
      </c>
      <c r="E12" s="494"/>
      <c r="F12" s="495"/>
    </row>
    <row r="13" spans="1:6" ht="48" customHeight="1" x14ac:dyDescent="0.25">
      <c r="A13" s="488" t="s">
        <v>1635</v>
      </c>
      <c r="B13" s="491" t="s">
        <v>1636</v>
      </c>
      <c r="C13" s="491" t="s">
        <v>1632</v>
      </c>
      <c r="D13" s="234"/>
      <c r="E13" s="494"/>
      <c r="F13" s="495"/>
    </row>
    <row r="14" spans="1:6" x14ac:dyDescent="0.25">
      <c r="A14" s="489"/>
      <c r="B14" s="492"/>
      <c r="C14" s="492"/>
      <c r="D14" s="232"/>
      <c r="E14" s="494"/>
      <c r="F14" s="495"/>
    </row>
    <row r="15" spans="1:6" ht="22.5" x14ac:dyDescent="0.25">
      <c r="A15" s="489"/>
      <c r="B15" s="492"/>
      <c r="C15" s="492"/>
      <c r="D15" s="230" t="s">
        <v>1637</v>
      </c>
      <c r="E15" s="494"/>
      <c r="F15" s="495"/>
    </row>
    <row r="16" spans="1:6" x14ac:dyDescent="0.25">
      <c r="A16" s="489"/>
      <c r="B16" s="492"/>
      <c r="C16" s="492"/>
      <c r="D16" s="232"/>
      <c r="E16" s="494"/>
      <c r="F16" s="495"/>
    </row>
    <row r="17" spans="1:6" ht="34.5" thickBot="1" x14ac:dyDescent="0.3">
      <c r="A17" s="496"/>
      <c r="B17" s="497"/>
      <c r="C17" s="497"/>
      <c r="D17" s="235" t="s">
        <v>1638</v>
      </c>
      <c r="F17" s="87"/>
    </row>
  </sheetData>
  <mergeCells count="25">
    <mergeCell ref="A13:A17"/>
    <mergeCell ref="B13:B17"/>
    <mergeCell ref="C13:C17"/>
    <mergeCell ref="E13:E16"/>
    <mergeCell ref="F13:F16"/>
    <mergeCell ref="A7:A9"/>
    <mergeCell ref="B7:B9"/>
    <mergeCell ref="C7:C9"/>
    <mergeCell ref="E7:E9"/>
    <mergeCell ref="F7:F9"/>
    <mergeCell ref="A10:A12"/>
    <mergeCell ref="B10:B12"/>
    <mergeCell ref="C10:C12"/>
    <mergeCell ref="E10:E12"/>
    <mergeCell ref="F10:F12"/>
    <mergeCell ref="A2:A3"/>
    <mergeCell ref="B2:B3"/>
    <mergeCell ref="D2:D3"/>
    <mergeCell ref="E2:E3"/>
    <mergeCell ref="F2:F3"/>
    <mergeCell ref="A4:A6"/>
    <mergeCell ref="B4:B6"/>
    <mergeCell ref="C4:C6"/>
    <mergeCell ref="E4:E6"/>
    <mergeCell ref="F4:F6"/>
  </mergeCells>
  <pageMargins left="0.7" right="0.7" top="0.75" bottom="0.75" header="0.3" footer="0.3"/>
  <pageSetup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53D3C-9D69-4575-9DF8-0EEB7BE96852}">
  <sheetPr codeName="Hoja5"/>
  <dimension ref="A1:E7"/>
  <sheetViews>
    <sheetView workbookViewId="0">
      <selection activeCell="G12" sqref="G12"/>
    </sheetView>
  </sheetViews>
  <sheetFormatPr baseColWidth="10" defaultRowHeight="15" x14ac:dyDescent="0.25"/>
  <cols>
    <col min="1" max="1" width="16.42578125" bestFit="1" customWidth="1"/>
  </cols>
  <sheetData>
    <row r="1" spans="1:5" ht="15" customHeight="1" x14ac:dyDescent="0.25">
      <c r="A1" t="s">
        <v>1639</v>
      </c>
      <c r="B1" t="s">
        <v>1640</v>
      </c>
      <c r="C1" t="s">
        <v>1641</v>
      </c>
      <c r="D1" t="s">
        <v>1642</v>
      </c>
      <c r="E1" t="s">
        <v>1643</v>
      </c>
    </row>
    <row r="2" spans="1:5" x14ac:dyDescent="0.25">
      <c r="A2" t="s">
        <v>1</v>
      </c>
      <c r="B2" t="s">
        <v>1644</v>
      </c>
      <c r="C2" s="236" t="s">
        <v>1645</v>
      </c>
      <c r="D2" s="236" t="s">
        <v>1646</v>
      </c>
      <c r="E2" t="s">
        <v>1647</v>
      </c>
    </row>
    <row r="3" spans="1:5" ht="30" x14ac:dyDescent="0.25">
      <c r="A3" t="s">
        <v>2</v>
      </c>
      <c r="B3" t="s">
        <v>656</v>
      </c>
      <c r="C3" s="236" t="s">
        <v>1648</v>
      </c>
      <c r="D3" s="236" t="s">
        <v>1649</v>
      </c>
      <c r="E3" t="s">
        <v>1650</v>
      </c>
    </row>
    <row r="4" spans="1:5" ht="30" x14ac:dyDescent="0.25">
      <c r="C4" s="236" t="s">
        <v>1651</v>
      </c>
      <c r="D4" s="236" t="s">
        <v>1652</v>
      </c>
    </row>
    <row r="5" spans="1:5" ht="30" x14ac:dyDescent="0.25">
      <c r="C5" s="236" t="s">
        <v>1653</v>
      </c>
      <c r="D5" s="236" t="s">
        <v>1654</v>
      </c>
    </row>
    <row r="6" spans="1:5" ht="30" x14ac:dyDescent="0.25">
      <c r="C6" s="236" t="s">
        <v>1655</v>
      </c>
      <c r="D6" s="236" t="s">
        <v>1656</v>
      </c>
    </row>
    <row r="7" spans="1:5" ht="45" x14ac:dyDescent="0.25">
      <c r="C7" s="236" t="s">
        <v>1657</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filterMode="1"/>
  <dimension ref="A1:N678"/>
  <sheetViews>
    <sheetView showGridLines="0" topLeftCell="H1" zoomScaleNormal="100" workbookViewId="0">
      <selection activeCell="I76" sqref="I76"/>
    </sheetView>
  </sheetViews>
  <sheetFormatPr baseColWidth="10" defaultColWidth="54.7109375" defaultRowHeight="25.15" customHeight="1" x14ac:dyDescent="0.2"/>
  <cols>
    <col min="1" max="1" width="9.42578125" style="1" customWidth="1"/>
    <col min="2" max="2" width="11.5703125" style="1" customWidth="1"/>
    <col min="3" max="4" width="12.85546875" style="1" customWidth="1"/>
    <col min="5" max="5" width="40.28515625" style="46" customWidth="1"/>
    <col min="6" max="6" width="30.140625" style="46" customWidth="1"/>
    <col min="7" max="7" width="11.140625" style="2" customWidth="1"/>
    <col min="8" max="8" width="27.5703125" style="46" customWidth="1"/>
    <col min="9" max="9" width="60" style="46" customWidth="1"/>
    <col min="10" max="10" width="19.42578125" style="71" hidden="1" customWidth="1"/>
    <col min="11" max="11" width="25.7109375" style="2" hidden="1" customWidth="1"/>
    <col min="12" max="12" width="67.28515625" style="44" customWidth="1"/>
    <col min="13" max="13" width="27.7109375" style="91" customWidth="1"/>
    <col min="14" max="14" width="28.7109375" style="1" customWidth="1"/>
    <col min="15" max="16384" width="54.7109375" style="1"/>
  </cols>
  <sheetData>
    <row r="1" spans="1:13" ht="25.15" customHeight="1" x14ac:dyDescent="0.2">
      <c r="A1" s="498" t="s">
        <v>674</v>
      </c>
      <c r="B1" s="498"/>
      <c r="C1" s="498"/>
      <c r="D1" s="498"/>
      <c r="E1" s="498"/>
      <c r="F1" s="498"/>
      <c r="G1" s="498"/>
      <c r="H1" s="498"/>
      <c r="I1" s="498"/>
      <c r="J1" s="498"/>
      <c r="K1" s="498"/>
      <c r="L1" s="498"/>
      <c r="M1" s="498"/>
    </row>
    <row r="2" spans="1:13" ht="11.25" customHeight="1" x14ac:dyDescent="0.2"/>
    <row r="3" spans="1:13" s="98" customFormat="1" ht="25.15" customHeight="1" x14ac:dyDescent="0.25">
      <c r="A3" s="109" t="s">
        <v>1028</v>
      </c>
      <c r="B3" s="109" t="s">
        <v>1027</v>
      </c>
      <c r="C3" s="109" t="s">
        <v>1542</v>
      </c>
      <c r="D3" s="109" t="s">
        <v>0</v>
      </c>
      <c r="E3" s="110" t="s">
        <v>1</v>
      </c>
      <c r="F3" s="110" t="s">
        <v>675</v>
      </c>
      <c r="G3" s="110" t="s">
        <v>1609</v>
      </c>
      <c r="H3" s="110" t="s">
        <v>1005</v>
      </c>
      <c r="I3" s="110" t="s">
        <v>2</v>
      </c>
      <c r="J3" s="110" t="s">
        <v>1540</v>
      </c>
      <c r="K3" s="110" t="s">
        <v>1525</v>
      </c>
      <c r="L3" s="110" t="s">
        <v>4</v>
      </c>
      <c r="M3" s="111" t="s">
        <v>5</v>
      </c>
    </row>
    <row r="4" spans="1:13" s="11" customFormat="1" ht="25.15" hidden="1" customHeight="1" x14ac:dyDescent="0.2">
      <c r="A4" s="116">
        <v>14</v>
      </c>
      <c r="B4" s="117" t="s">
        <v>1034</v>
      </c>
      <c r="C4" s="83">
        <v>102</v>
      </c>
      <c r="D4" s="163" t="s">
        <v>1543</v>
      </c>
      <c r="E4" s="81" t="s">
        <v>546</v>
      </c>
      <c r="F4" s="81" t="s">
        <v>676</v>
      </c>
      <c r="G4" s="81"/>
      <c r="H4" s="118" t="s">
        <v>1045</v>
      </c>
      <c r="I4" s="81" t="s">
        <v>649</v>
      </c>
      <c r="J4" s="207">
        <v>0</v>
      </c>
      <c r="K4" s="112">
        <v>532709000</v>
      </c>
      <c r="L4" s="81" t="s">
        <v>531</v>
      </c>
      <c r="M4" s="211">
        <v>39000</v>
      </c>
    </row>
    <row r="5" spans="1:13" s="11" customFormat="1" ht="25.15" hidden="1" customHeight="1" x14ac:dyDescent="0.2">
      <c r="A5" s="116">
        <v>14</v>
      </c>
      <c r="B5" s="117" t="s">
        <v>1034</v>
      </c>
      <c r="C5" s="83">
        <v>102</v>
      </c>
      <c r="D5" s="163" t="s">
        <v>1543</v>
      </c>
      <c r="E5" s="81" t="s">
        <v>546</v>
      </c>
      <c r="F5" s="81"/>
      <c r="G5" s="81"/>
      <c r="H5" s="118" t="s">
        <v>1046</v>
      </c>
      <c r="I5" s="81" t="s">
        <v>649</v>
      </c>
      <c r="J5" s="207"/>
      <c r="K5" s="112">
        <v>278210000</v>
      </c>
      <c r="L5" s="81"/>
      <c r="M5" s="211"/>
    </row>
    <row r="6" spans="1:13" s="11" customFormat="1" ht="25.15" hidden="1" customHeight="1" x14ac:dyDescent="0.2">
      <c r="A6" s="116">
        <v>14</v>
      </c>
      <c r="B6" s="117" t="s">
        <v>1034</v>
      </c>
      <c r="C6" s="83">
        <v>102</v>
      </c>
      <c r="D6" s="163" t="s">
        <v>1543</v>
      </c>
      <c r="E6" s="81" t="s">
        <v>546</v>
      </c>
      <c r="F6" s="81"/>
      <c r="G6" s="81"/>
      <c r="H6" s="118" t="s">
        <v>1047</v>
      </c>
      <c r="I6" s="81" t="s">
        <v>649</v>
      </c>
      <c r="J6" s="207"/>
      <c r="K6" s="112">
        <v>153389000</v>
      </c>
      <c r="L6" s="81"/>
      <c r="M6" s="211"/>
    </row>
    <row r="7" spans="1:13" s="11" customFormat="1" ht="25.15" hidden="1" customHeight="1" x14ac:dyDescent="0.2">
      <c r="A7" s="116">
        <v>14</v>
      </c>
      <c r="B7" s="117" t="s">
        <v>1034</v>
      </c>
      <c r="C7" s="83">
        <v>102</v>
      </c>
      <c r="D7" s="163" t="s">
        <v>1543</v>
      </c>
      <c r="E7" s="81" t="s">
        <v>546</v>
      </c>
      <c r="F7" s="81" t="s">
        <v>677</v>
      </c>
      <c r="G7" s="81"/>
      <c r="H7" s="118" t="s">
        <v>1048</v>
      </c>
      <c r="I7" s="81" t="s">
        <v>653</v>
      </c>
      <c r="J7" s="207">
        <v>0</v>
      </c>
      <c r="K7" s="112">
        <v>532709000</v>
      </c>
      <c r="L7" s="81" t="s">
        <v>532</v>
      </c>
      <c r="M7" s="211">
        <v>116000</v>
      </c>
    </row>
    <row r="8" spans="1:13" s="11" customFormat="1" ht="25.15" hidden="1" customHeight="1" x14ac:dyDescent="0.2">
      <c r="A8" s="116">
        <v>14</v>
      </c>
      <c r="B8" s="117" t="s">
        <v>1034</v>
      </c>
      <c r="C8" s="83">
        <v>102</v>
      </c>
      <c r="D8" s="163" t="s">
        <v>1543</v>
      </c>
      <c r="E8" s="81" t="s">
        <v>546</v>
      </c>
      <c r="F8" s="81"/>
      <c r="G8" s="81"/>
      <c r="H8" s="99" t="s">
        <v>1049</v>
      </c>
      <c r="I8" s="81" t="s">
        <v>654</v>
      </c>
      <c r="J8" s="207"/>
      <c r="K8" s="104">
        <v>278210000</v>
      </c>
      <c r="L8" s="81" t="s">
        <v>533</v>
      </c>
      <c r="M8" s="211">
        <v>79500</v>
      </c>
    </row>
    <row r="9" spans="1:13" s="11" customFormat="1" ht="25.15" hidden="1" customHeight="1" x14ac:dyDescent="0.2">
      <c r="A9" s="116">
        <v>14</v>
      </c>
      <c r="B9" s="117" t="s">
        <v>1034</v>
      </c>
      <c r="C9" s="83">
        <v>102</v>
      </c>
      <c r="D9" s="163" t="s">
        <v>1543</v>
      </c>
      <c r="E9" s="81" t="s">
        <v>546</v>
      </c>
      <c r="F9" s="81"/>
      <c r="G9" s="81"/>
      <c r="H9" s="99" t="s">
        <v>1050</v>
      </c>
      <c r="I9" s="81" t="s">
        <v>654</v>
      </c>
      <c r="J9" s="207"/>
      <c r="K9" s="104">
        <v>153389000</v>
      </c>
      <c r="L9" s="81" t="s">
        <v>534</v>
      </c>
      <c r="M9" s="211">
        <v>46275</v>
      </c>
    </row>
    <row r="10" spans="1:13" s="11" customFormat="1" ht="25.15" hidden="1" customHeight="1" x14ac:dyDescent="0.2">
      <c r="A10" s="116">
        <v>14</v>
      </c>
      <c r="B10" s="117" t="s">
        <v>1034</v>
      </c>
      <c r="C10" s="83">
        <v>102</v>
      </c>
      <c r="D10" s="163" t="s">
        <v>1543</v>
      </c>
      <c r="E10" s="81" t="s">
        <v>546</v>
      </c>
      <c r="F10" s="81"/>
      <c r="G10" s="81"/>
      <c r="H10" s="99" t="s">
        <v>1051</v>
      </c>
      <c r="I10" s="81" t="s">
        <v>655</v>
      </c>
      <c r="J10" s="207">
        <v>0</v>
      </c>
      <c r="K10" s="104">
        <v>532709000</v>
      </c>
      <c r="L10" s="81" t="s">
        <v>535</v>
      </c>
      <c r="M10" s="211">
        <v>7900</v>
      </c>
    </row>
    <row r="11" spans="1:13" s="11" customFormat="1" ht="25.15" hidden="1" customHeight="1" x14ac:dyDescent="0.2">
      <c r="A11" s="116">
        <v>14</v>
      </c>
      <c r="B11" s="117" t="s">
        <v>1034</v>
      </c>
      <c r="C11" s="83">
        <v>102</v>
      </c>
      <c r="D11" s="163" t="s">
        <v>1543</v>
      </c>
      <c r="E11" s="81" t="s">
        <v>546</v>
      </c>
      <c r="F11" s="81"/>
      <c r="G11" s="81"/>
      <c r="H11" s="99" t="s">
        <v>1052</v>
      </c>
      <c r="I11" s="81" t="s">
        <v>655</v>
      </c>
      <c r="J11" s="207"/>
      <c r="K11" s="104">
        <v>278210000</v>
      </c>
      <c r="L11" s="81" t="s">
        <v>536</v>
      </c>
      <c r="M11" s="211">
        <v>4100</v>
      </c>
    </row>
    <row r="12" spans="1:13" s="11" customFormat="1" ht="25.15" hidden="1" customHeight="1" x14ac:dyDescent="0.2">
      <c r="A12" s="116">
        <v>14</v>
      </c>
      <c r="B12" s="117" t="s">
        <v>1034</v>
      </c>
      <c r="C12" s="83">
        <v>102</v>
      </c>
      <c r="D12" s="163" t="s">
        <v>1543</v>
      </c>
      <c r="E12" s="81" t="s">
        <v>546</v>
      </c>
      <c r="F12" s="81"/>
      <c r="G12" s="81"/>
      <c r="H12" s="99" t="s">
        <v>1053</v>
      </c>
      <c r="I12" s="81" t="s">
        <v>655</v>
      </c>
      <c r="J12" s="207"/>
      <c r="K12" s="104">
        <v>153389000</v>
      </c>
      <c r="L12" s="81" t="s">
        <v>537</v>
      </c>
      <c r="M12" s="211">
        <v>10000</v>
      </c>
    </row>
    <row r="13" spans="1:13" s="11" customFormat="1" ht="25.15" hidden="1" customHeight="1" x14ac:dyDescent="0.2">
      <c r="A13" s="116">
        <v>14</v>
      </c>
      <c r="B13" s="117" t="s">
        <v>1034</v>
      </c>
      <c r="C13" s="83">
        <v>102</v>
      </c>
      <c r="D13" s="163" t="s">
        <v>1543</v>
      </c>
      <c r="E13" s="81" t="s">
        <v>546</v>
      </c>
      <c r="F13" s="81"/>
      <c r="G13" s="81"/>
      <c r="H13" s="81"/>
      <c r="I13" s="81" t="s">
        <v>655</v>
      </c>
      <c r="J13" s="207"/>
      <c r="K13" s="119"/>
      <c r="L13" s="81" t="s">
        <v>538</v>
      </c>
      <c r="M13" s="211">
        <v>27700</v>
      </c>
    </row>
    <row r="14" spans="1:13" s="11" customFormat="1" ht="25.15" hidden="1" customHeight="1" x14ac:dyDescent="0.2">
      <c r="A14" s="116">
        <v>14</v>
      </c>
      <c r="B14" s="117" t="s">
        <v>1034</v>
      </c>
      <c r="C14" s="83">
        <v>102</v>
      </c>
      <c r="D14" s="163" t="s">
        <v>1543</v>
      </c>
      <c r="E14" s="81" t="s">
        <v>546</v>
      </c>
      <c r="F14" s="81"/>
      <c r="G14" s="81"/>
      <c r="H14" s="81"/>
      <c r="I14" s="81" t="s">
        <v>655</v>
      </c>
      <c r="J14" s="207"/>
      <c r="K14" s="119"/>
      <c r="L14" s="81" t="s">
        <v>539</v>
      </c>
      <c r="M14" s="211">
        <v>89600</v>
      </c>
    </row>
    <row r="15" spans="1:13" s="11" customFormat="1" ht="25.15" hidden="1" customHeight="1" x14ac:dyDescent="0.2">
      <c r="A15" s="116">
        <v>14</v>
      </c>
      <c r="B15" s="117" t="s">
        <v>1034</v>
      </c>
      <c r="C15" s="83">
        <v>102</v>
      </c>
      <c r="D15" s="163" t="s">
        <v>1543</v>
      </c>
      <c r="E15" s="81" t="s">
        <v>546</v>
      </c>
      <c r="F15" s="81"/>
      <c r="G15" s="81"/>
      <c r="H15" s="81"/>
      <c r="I15" s="81" t="s">
        <v>655</v>
      </c>
      <c r="J15" s="207"/>
      <c r="K15" s="119"/>
      <c r="L15" s="81" t="s">
        <v>540</v>
      </c>
      <c r="M15" s="211">
        <v>5700</v>
      </c>
    </row>
    <row r="16" spans="1:13" s="11" customFormat="1" ht="25.15" hidden="1" customHeight="1" x14ac:dyDescent="0.2">
      <c r="A16" s="116">
        <v>14</v>
      </c>
      <c r="B16" s="117" t="s">
        <v>1034</v>
      </c>
      <c r="C16" s="83">
        <v>102</v>
      </c>
      <c r="D16" s="163" t="s">
        <v>1543</v>
      </c>
      <c r="E16" s="81" t="s">
        <v>546</v>
      </c>
      <c r="F16" s="81"/>
      <c r="G16" s="81"/>
      <c r="H16" s="81"/>
      <c r="I16" s="81" t="s">
        <v>655</v>
      </c>
      <c r="J16" s="207"/>
      <c r="K16" s="119"/>
      <c r="L16" s="81" t="s">
        <v>541</v>
      </c>
      <c r="M16" s="211">
        <v>820</v>
      </c>
    </row>
    <row r="17" spans="1:14" s="11" customFormat="1" ht="25.15" hidden="1" customHeight="1" x14ac:dyDescent="0.2">
      <c r="A17" s="116">
        <v>14</v>
      </c>
      <c r="B17" s="117" t="s">
        <v>1034</v>
      </c>
      <c r="C17" s="83">
        <v>102</v>
      </c>
      <c r="D17" s="163" t="s">
        <v>1543</v>
      </c>
      <c r="E17" s="81" t="s">
        <v>547</v>
      </c>
      <c r="F17" s="81" t="s">
        <v>678</v>
      </c>
      <c r="G17" s="81"/>
      <c r="H17" s="99" t="s">
        <v>1054</v>
      </c>
      <c r="I17" s="81" t="s">
        <v>650</v>
      </c>
      <c r="J17" s="207">
        <v>0</v>
      </c>
      <c r="K17" s="104">
        <v>532709000</v>
      </c>
      <c r="L17" s="81" t="s">
        <v>542</v>
      </c>
      <c r="M17" s="211">
        <v>916</v>
      </c>
    </row>
    <row r="18" spans="1:14" s="11" customFormat="1" ht="25.15" hidden="1" customHeight="1" x14ac:dyDescent="0.2">
      <c r="A18" s="116">
        <v>14</v>
      </c>
      <c r="B18" s="117" t="s">
        <v>1034</v>
      </c>
      <c r="C18" s="83">
        <v>102</v>
      </c>
      <c r="D18" s="163" t="s">
        <v>1543</v>
      </c>
      <c r="E18" s="81" t="s">
        <v>547</v>
      </c>
      <c r="F18" s="81"/>
      <c r="G18" s="81"/>
      <c r="H18" s="99" t="s">
        <v>1055</v>
      </c>
      <c r="I18" s="81" t="s">
        <v>650</v>
      </c>
      <c r="J18" s="207"/>
      <c r="K18" s="104">
        <v>278210000</v>
      </c>
      <c r="L18" s="81"/>
      <c r="M18" s="211"/>
    </row>
    <row r="19" spans="1:14" s="11" customFormat="1" ht="25.15" hidden="1" customHeight="1" x14ac:dyDescent="0.2">
      <c r="A19" s="116">
        <v>14</v>
      </c>
      <c r="B19" s="117" t="s">
        <v>1034</v>
      </c>
      <c r="C19" s="83">
        <v>102</v>
      </c>
      <c r="D19" s="163" t="s">
        <v>1543</v>
      </c>
      <c r="E19" s="81" t="s">
        <v>547</v>
      </c>
      <c r="F19" s="81"/>
      <c r="G19" s="81"/>
      <c r="H19" s="99" t="s">
        <v>1056</v>
      </c>
      <c r="I19" s="81" t="s">
        <v>650</v>
      </c>
      <c r="J19" s="207"/>
      <c r="K19" s="104">
        <v>153389000</v>
      </c>
      <c r="L19" s="81"/>
      <c r="M19" s="211"/>
    </row>
    <row r="20" spans="1:14" s="11" customFormat="1" ht="25.15" hidden="1" customHeight="1" x14ac:dyDescent="0.2">
      <c r="A20" s="116">
        <v>14</v>
      </c>
      <c r="B20" s="117" t="s">
        <v>1034</v>
      </c>
      <c r="C20" s="83">
        <v>102</v>
      </c>
      <c r="D20" s="163" t="s">
        <v>1543</v>
      </c>
      <c r="E20" s="81" t="s">
        <v>547</v>
      </c>
      <c r="F20" s="107"/>
      <c r="G20" s="107"/>
      <c r="H20" s="99" t="s">
        <v>1057</v>
      </c>
      <c r="I20" s="81" t="s">
        <v>651</v>
      </c>
      <c r="J20" s="207">
        <v>0</v>
      </c>
      <c r="K20" s="104">
        <v>532709000</v>
      </c>
      <c r="L20" s="81" t="s">
        <v>543</v>
      </c>
      <c r="M20" s="211">
        <v>24</v>
      </c>
    </row>
    <row r="21" spans="1:14" s="11" customFormat="1" ht="25.15" hidden="1" customHeight="1" x14ac:dyDescent="0.2">
      <c r="A21" s="116">
        <v>14</v>
      </c>
      <c r="B21" s="117" t="s">
        <v>1034</v>
      </c>
      <c r="C21" s="83">
        <v>102</v>
      </c>
      <c r="D21" s="163" t="s">
        <v>1543</v>
      </c>
      <c r="E21" s="81" t="s">
        <v>547</v>
      </c>
      <c r="F21" s="107"/>
      <c r="G21" s="107"/>
      <c r="H21" s="99" t="s">
        <v>1058</v>
      </c>
      <c r="I21" s="81" t="s">
        <v>651</v>
      </c>
      <c r="J21" s="207"/>
      <c r="K21" s="104">
        <v>278210000</v>
      </c>
      <c r="L21" s="81"/>
      <c r="M21" s="211"/>
    </row>
    <row r="22" spans="1:14" s="11" customFormat="1" ht="25.15" hidden="1" customHeight="1" x14ac:dyDescent="0.2">
      <c r="A22" s="116">
        <v>14</v>
      </c>
      <c r="B22" s="117" t="s">
        <v>1034</v>
      </c>
      <c r="C22" s="83">
        <v>102</v>
      </c>
      <c r="D22" s="163" t="s">
        <v>1543</v>
      </c>
      <c r="E22" s="81" t="s">
        <v>547</v>
      </c>
      <c r="F22" s="107"/>
      <c r="G22" s="107"/>
      <c r="H22" s="99" t="s">
        <v>1059</v>
      </c>
      <c r="I22" s="81" t="s">
        <v>651</v>
      </c>
      <c r="J22" s="207"/>
      <c r="K22" s="104">
        <v>153389000</v>
      </c>
      <c r="L22" s="81"/>
      <c r="M22" s="211"/>
    </row>
    <row r="23" spans="1:14" s="11" customFormat="1" ht="25.15" hidden="1" customHeight="1" x14ac:dyDescent="0.2">
      <c r="A23" s="116">
        <v>14</v>
      </c>
      <c r="B23" s="117" t="s">
        <v>1034</v>
      </c>
      <c r="C23" s="83">
        <v>102</v>
      </c>
      <c r="D23" s="163" t="s">
        <v>1543</v>
      </c>
      <c r="E23" s="81" t="s">
        <v>548</v>
      </c>
      <c r="F23" s="81" t="s">
        <v>679</v>
      </c>
      <c r="G23" s="81"/>
      <c r="H23" s="99" t="s">
        <v>1060</v>
      </c>
      <c r="I23" s="81" t="s">
        <v>652</v>
      </c>
      <c r="J23" s="207">
        <v>0</v>
      </c>
      <c r="K23" s="104">
        <v>532709000</v>
      </c>
      <c r="L23" s="81" t="s">
        <v>544</v>
      </c>
      <c r="M23" s="211">
        <v>150</v>
      </c>
    </row>
    <row r="24" spans="1:14" s="11" customFormat="1" ht="25.15" hidden="1" customHeight="1" x14ac:dyDescent="0.2">
      <c r="A24" s="116">
        <v>14</v>
      </c>
      <c r="B24" s="117" t="s">
        <v>1034</v>
      </c>
      <c r="C24" s="83">
        <v>102</v>
      </c>
      <c r="D24" s="163" t="s">
        <v>1543</v>
      </c>
      <c r="E24" s="81" t="s">
        <v>548</v>
      </c>
      <c r="F24" s="81"/>
      <c r="G24" s="81"/>
      <c r="H24" s="99" t="s">
        <v>1061</v>
      </c>
      <c r="I24" s="81" t="s">
        <v>652</v>
      </c>
      <c r="J24" s="207"/>
      <c r="K24" s="104">
        <v>721734000</v>
      </c>
      <c r="L24" s="81" t="s">
        <v>545</v>
      </c>
      <c r="M24" s="211">
        <v>516946</v>
      </c>
    </row>
    <row r="25" spans="1:14" s="11" customFormat="1" ht="25.15" hidden="1" customHeight="1" x14ac:dyDescent="0.2">
      <c r="A25" s="116">
        <v>11</v>
      </c>
      <c r="B25" s="117" t="s">
        <v>1031</v>
      </c>
      <c r="C25" s="83">
        <v>104</v>
      </c>
      <c r="D25" s="163" t="s">
        <v>1544</v>
      </c>
      <c r="E25" s="181" t="s">
        <v>6</v>
      </c>
      <c r="F25" s="88" t="s">
        <v>681</v>
      </c>
      <c r="G25" s="88"/>
      <c r="H25" s="106" t="s">
        <v>1062</v>
      </c>
      <c r="I25" s="181" t="s">
        <v>7</v>
      </c>
      <c r="J25" s="499">
        <v>36629807000</v>
      </c>
      <c r="K25" s="105">
        <v>34630073000</v>
      </c>
      <c r="L25" s="205" t="s">
        <v>8</v>
      </c>
      <c r="M25" s="120">
        <v>1</v>
      </c>
      <c r="N25" s="73">
        <f>SUM(J25:J36)</f>
        <v>116916254000</v>
      </c>
    </row>
    <row r="26" spans="1:14" s="11" customFormat="1" ht="25.15" hidden="1" customHeight="1" x14ac:dyDescent="0.2">
      <c r="A26" s="116">
        <v>11</v>
      </c>
      <c r="B26" s="117" t="s">
        <v>1031</v>
      </c>
      <c r="C26" s="83">
        <v>104</v>
      </c>
      <c r="D26" s="163" t="s">
        <v>1544</v>
      </c>
      <c r="E26" s="181" t="s">
        <v>6</v>
      </c>
      <c r="F26" s="88" t="s">
        <v>683</v>
      </c>
      <c r="G26" s="88"/>
      <c r="H26" s="88"/>
      <c r="I26" s="181" t="s">
        <v>7</v>
      </c>
      <c r="J26" s="499"/>
      <c r="K26" s="103"/>
      <c r="L26" s="205" t="s">
        <v>9</v>
      </c>
      <c r="M26" s="121">
        <v>70</v>
      </c>
    </row>
    <row r="27" spans="1:14" s="11" customFormat="1" ht="25.15" hidden="1" customHeight="1" x14ac:dyDescent="0.2">
      <c r="A27" s="116">
        <v>11</v>
      </c>
      <c r="B27" s="117" t="s">
        <v>1031</v>
      </c>
      <c r="C27" s="83">
        <v>104</v>
      </c>
      <c r="D27" s="163" t="s">
        <v>1544</v>
      </c>
      <c r="E27" s="181" t="s">
        <v>6</v>
      </c>
      <c r="F27" s="181"/>
      <c r="G27" s="181"/>
      <c r="H27" s="181"/>
      <c r="I27" s="181" t="s">
        <v>7</v>
      </c>
      <c r="J27" s="499"/>
      <c r="K27" s="205"/>
      <c r="L27" s="205" t="s">
        <v>10</v>
      </c>
      <c r="M27" s="120">
        <v>1</v>
      </c>
    </row>
    <row r="28" spans="1:14" s="11" customFormat="1" ht="25.15" hidden="1" customHeight="1" x14ac:dyDescent="0.2">
      <c r="A28" s="116">
        <v>11</v>
      </c>
      <c r="B28" s="117" t="s">
        <v>1031</v>
      </c>
      <c r="C28" s="83">
        <v>104</v>
      </c>
      <c r="D28" s="163" t="s">
        <v>1544</v>
      </c>
      <c r="E28" s="181" t="s">
        <v>6</v>
      </c>
      <c r="F28" s="181"/>
      <c r="G28" s="181"/>
      <c r="H28" s="181"/>
      <c r="I28" s="181" t="s">
        <v>7</v>
      </c>
      <c r="J28" s="499"/>
      <c r="K28" s="205"/>
      <c r="L28" s="205" t="s">
        <v>11</v>
      </c>
      <c r="M28" s="213">
        <v>0.15</v>
      </c>
    </row>
    <row r="29" spans="1:14" s="11" customFormat="1" ht="25.15" hidden="1" customHeight="1" x14ac:dyDescent="0.2">
      <c r="A29" s="116">
        <v>11</v>
      </c>
      <c r="B29" s="117" t="s">
        <v>1031</v>
      </c>
      <c r="C29" s="83">
        <v>104</v>
      </c>
      <c r="D29" s="163" t="s">
        <v>1544</v>
      </c>
      <c r="E29" s="181" t="s">
        <v>12</v>
      </c>
      <c r="F29" s="88" t="s">
        <v>680</v>
      </c>
      <c r="G29" s="88"/>
      <c r="H29" s="106" t="s">
        <v>1063</v>
      </c>
      <c r="I29" s="181" t="s">
        <v>13</v>
      </c>
      <c r="J29" s="499">
        <f>12972250000+14313683000</f>
        <v>27285933000</v>
      </c>
      <c r="K29" s="105">
        <v>9600000000</v>
      </c>
      <c r="L29" s="205" t="s">
        <v>14</v>
      </c>
      <c r="M29" s="213">
        <v>0.3</v>
      </c>
    </row>
    <row r="30" spans="1:14" s="11" customFormat="1" ht="25.15" hidden="1" customHeight="1" x14ac:dyDescent="0.2">
      <c r="A30" s="116">
        <v>11</v>
      </c>
      <c r="B30" s="117" t="s">
        <v>1031</v>
      </c>
      <c r="C30" s="83">
        <v>104</v>
      </c>
      <c r="D30" s="163" t="s">
        <v>1544</v>
      </c>
      <c r="E30" s="181" t="s">
        <v>12</v>
      </c>
      <c r="F30" s="88" t="s">
        <v>682</v>
      </c>
      <c r="G30" s="88"/>
      <c r="H30" s="106" t="s">
        <v>1064</v>
      </c>
      <c r="I30" s="181" t="s">
        <v>13</v>
      </c>
      <c r="J30" s="499"/>
      <c r="K30" s="105">
        <v>11806000000</v>
      </c>
      <c r="L30" s="205" t="s">
        <v>15</v>
      </c>
      <c r="M30" s="213">
        <v>0.17</v>
      </c>
    </row>
    <row r="31" spans="1:14" s="11" customFormat="1" ht="25.15" hidden="1" customHeight="1" x14ac:dyDescent="0.2">
      <c r="A31" s="116">
        <v>11</v>
      </c>
      <c r="B31" s="117" t="s">
        <v>1031</v>
      </c>
      <c r="C31" s="83">
        <v>104</v>
      </c>
      <c r="D31" s="163" t="s">
        <v>1544</v>
      </c>
      <c r="E31" s="181" t="s">
        <v>12</v>
      </c>
      <c r="F31" s="181"/>
      <c r="G31" s="181"/>
      <c r="H31" s="181"/>
      <c r="I31" s="181" t="s">
        <v>13</v>
      </c>
      <c r="J31" s="499"/>
      <c r="K31" s="205"/>
      <c r="L31" s="205" t="s">
        <v>16</v>
      </c>
      <c r="M31" s="213">
        <v>0.21</v>
      </c>
    </row>
    <row r="32" spans="1:14" s="11" customFormat="1" ht="25.15" hidden="1" customHeight="1" x14ac:dyDescent="0.2">
      <c r="A32" s="116">
        <v>11</v>
      </c>
      <c r="B32" s="117" t="s">
        <v>1031</v>
      </c>
      <c r="C32" s="83">
        <v>104</v>
      </c>
      <c r="D32" s="163" t="s">
        <v>1544</v>
      </c>
      <c r="E32" s="181" t="s">
        <v>12</v>
      </c>
      <c r="F32" s="181"/>
      <c r="G32" s="181"/>
      <c r="H32" s="106" t="s">
        <v>1065</v>
      </c>
      <c r="I32" s="181" t="s">
        <v>17</v>
      </c>
      <c r="J32" s="499">
        <v>14467031000</v>
      </c>
      <c r="K32" s="105">
        <v>11900000000</v>
      </c>
      <c r="L32" s="205" t="s">
        <v>18</v>
      </c>
      <c r="M32" s="122">
        <v>1</v>
      </c>
    </row>
    <row r="33" spans="1:14" s="11" customFormat="1" ht="25.15" hidden="1" customHeight="1" x14ac:dyDescent="0.2">
      <c r="A33" s="116">
        <v>11</v>
      </c>
      <c r="B33" s="117" t="s">
        <v>1031</v>
      </c>
      <c r="C33" s="83">
        <v>104</v>
      </c>
      <c r="D33" s="163" t="s">
        <v>1544</v>
      </c>
      <c r="E33" s="181" t="s">
        <v>12</v>
      </c>
      <c r="F33" s="181"/>
      <c r="G33" s="181"/>
      <c r="H33" s="181"/>
      <c r="I33" s="181" t="s">
        <v>17</v>
      </c>
      <c r="J33" s="499"/>
      <c r="K33" s="205"/>
      <c r="L33" s="205" t="s">
        <v>19</v>
      </c>
      <c r="M33" s="120">
        <v>0.1</v>
      </c>
    </row>
    <row r="34" spans="1:14" s="11" customFormat="1" ht="25.15" hidden="1" customHeight="1" x14ac:dyDescent="0.2">
      <c r="A34" s="116">
        <v>11</v>
      </c>
      <c r="B34" s="117" t="s">
        <v>1031</v>
      </c>
      <c r="C34" s="83">
        <v>104</v>
      </c>
      <c r="D34" s="163" t="s">
        <v>1544</v>
      </c>
      <c r="E34" s="181" t="s">
        <v>12</v>
      </c>
      <c r="F34" s="181"/>
      <c r="G34" s="181"/>
      <c r="H34" s="106" t="s">
        <v>1066</v>
      </c>
      <c r="I34" s="181" t="s">
        <v>20</v>
      </c>
      <c r="J34" s="220">
        <v>4234473000</v>
      </c>
      <c r="K34" s="105">
        <v>4234473000</v>
      </c>
      <c r="L34" s="205" t="s">
        <v>21</v>
      </c>
      <c r="M34" s="120">
        <v>1</v>
      </c>
    </row>
    <row r="35" spans="1:14" s="11" customFormat="1" ht="25.15" hidden="1" customHeight="1" x14ac:dyDescent="0.2">
      <c r="A35" s="116">
        <v>11</v>
      </c>
      <c r="B35" s="117" t="s">
        <v>1031</v>
      </c>
      <c r="C35" s="83">
        <v>104</v>
      </c>
      <c r="D35" s="163" t="s">
        <v>1544</v>
      </c>
      <c r="E35" s="181" t="s">
        <v>12</v>
      </c>
      <c r="F35" s="181"/>
      <c r="G35" s="181"/>
      <c r="H35" s="106" t="s">
        <v>1067</v>
      </c>
      <c r="I35" s="181" t="s">
        <v>22</v>
      </c>
      <c r="J35" s="220">
        <v>4042242000</v>
      </c>
      <c r="K35" s="105">
        <v>2317671000</v>
      </c>
      <c r="L35" s="205" t="s">
        <v>23</v>
      </c>
      <c r="M35" s="120">
        <v>0.2</v>
      </c>
    </row>
    <row r="36" spans="1:14" s="11" customFormat="1" ht="25.15" hidden="1" customHeight="1" x14ac:dyDescent="0.2">
      <c r="A36" s="116">
        <v>11</v>
      </c>
      <c r="B36" s="117" t="s">
        <v>1031</v>
      </c>
      <c r="C36" s="83">
        <v>104</v>
      </c>
      <c r="D36" s="163" t="s">
        <v>1544</v>
      </c>
      <c r="E36" s="181" t="s">
        <v>12</v>
      </c>
      <c r="F36" s="181"/>
      <c r="G36" s="181"/>
      <c r="H36" s="106" t="s">
        <v>1068</v>
      </c>
      <c r="I36" s="181" t="s">
        <v>24</v>
      </c>
      <c r="J36" s="220">
        <v>30256768000</v>
      </c>
      <c r="K36" s="105">
        <v>19615193000</v>
      </c>
      <c r="L36" s="205" t="s">
        <v>25</v>
      </c>
      <c r="M36" s="121">
        <v>13</v>
      </c>
    </row>
    <row r="37" spans="1:14" s="11" customFormat="1" ht="25.15" hidden="1" customHeight="1" x14ac:dyDescent="0.2">
      <c r="A37" s="116">
        <v>14</v>
      </c>
      <c r="B37" s="117" t="s">
        <v>1034</v>
      </c>
      <c r="C37" s="83">
        <v>105</v>
      </c>
      <c r="D37" s="163" t="s">
        <v>1545</v>
      </c>
      <c r="E37" s="181" t="s">
        <v>26</v>
      </c>
      <c r="F37" s="88" t="s">
        <v>684</v>
      </c>
      <c r="G37" s="88"/>
      <c r="H37" s="106" t="s">
        <v>1069</v>
      </c>
      <c r="I37" s="181" t="s">
        <v>27</v>
      </c>
      <c r="J37" s="221">
        <v>568301000</v>
      </c>
      <c r="K37" s="105">
        <v>282272000</v>
      </c>
      <c r="L37" s="181" t="s">
        <v>28</v>
      </c>
      <c r="M37" s="123">
        <v>1</v>
      </c>
      <c r="N37" s="73">
        <f>SUM(J37:J41)</f>
        <v>3681819000</v>
      </c>
    </row>
    <row r="38" spans="1:14" s="11" customFormat="1" ht="25.15" hidden="1" customHeight="1" x14ac:dyDescent="0.2">
      <c r="A38" s="116">
        <v>14</v>
      </c>
      <c r="B38" s="117" t="s">
        <v>1034</v>
      </c>
      <c r="C38" s="83">
        <v>105</v>
      </c>
      <c r="D38" s="163" t="s">
        <v>1545</v>
      </c>
      <c r="E38" s="181" t="s">
        <v>26</v>
      </c>
      <c r="F38" s="88" t="s">
        <v>685</v>
      </c>
      <c r="G38" s="88"/>
      <c r="H38" s="106" t="s">
        <v>1070</v>
      </c>
      <c r="I38" s="181" t="s">
        <v>29</v>
      </c>
      <c r="J38" s="221">
        <v>892503000</v>
      </c>
      <c r="K38" s="105">
        <v>589003000</v>
      </c>
      <c r="L38" s="181" t="s">
        <v>30</v>
      </c>
      <c r="M38" s="123">
        <v>30</v>
      </c>
    </row>
    <row r="39" spans="1:14" s="11" customFormat="1" ht="25.15" hidden="1" customHeight="1" x14ac:dyDescent="0.2">
      <c r="A39" s="116">
        <v>14</v>
      </c>
      <c r="B39" s="117" t="s">
        <v>1034</v>
      </c>
      <c r="C39" s="83">
        <v>105</v>
      </c>
      <c r="D39" s="163" t="s">
        <v>1545</v>
      </c>
      <c r="E39" s="181" t="s">
        <v>26</v>
      </c>
      <c r="F39" s="181"/>
      <c r="G39" s="181"/>
      <c r="H39" s="106" t="s">
        <v>1071</v>
      </c>
      <c r="I39" s="181" t="s">
        <v>31</v>
      </c>
      <c r="J39" s="500">
        <f>586652000+545824000+1088539000</f>
        <v>2221015000</v>
      </c>
      <c r="K39" s="105">
        <v>282272000</v>
      </c>
      <c r="L39" s="181" t="s">
        <v>32</v>
      </c>
      <c r="M39" s="123">
        <v>10</v>
      </c>
    </row>
    <row r="40" spans="1:14" s="172" customFormat="1" ht="25.15" hidden="1" customHeight="1" x14ac:dyDescent="0.2">
      <c r="A40" s="164">
        <v>14</v>
      </c>
      <c r="B40" s="165" t="s">
        <v>1034</v>
      </c>
      <c r="C40" s="166">
        <v>105</v>
      </c>
      <c r="D40" s="164" t="s">
        <v>1545</v>
      </c>
      <c r="E40" s="167" t="s">
        <v>26</v>
      </c>
      <c r="F40" s="167"/>
      <c r="G40" s="167"/>
      <c r="H40" s="169" t="s">
        <v>1072</v>
      </c>
      <c r="I40" s="167" t="s">
        <v>31</v>
      </c>
      <c r="J40" s="500"/>
      <c r="K40" s="105">
        <v>282272000</v>
      </c>
      <c r="L40" s="186" t="s">
        <v>32</v>
      </c>
      <c r="M40" s="185">
        <v>2</v>
      </c>
    </row>
    <row r="41" spans="1:14" s="11" customFormat="1" ht="25.15" hidden="1" customHeight="1" x14ac:dyDescent="0.2">
      <c r="A41" s="116">
        <v>14</v>
      </c>
      <c r="B41" s="117" t="s">
        <v>1034</v>
      </c>
      <c r="C41" s="83">
        <v>105</v>
      </c>
      <c r="D41" s="163" t="s">
        <v>1545</v>
      </c>
      <c r="E41" s="181" t="s">
        <v>26</v>
      </c>
      <c r="F41" s="181"/>
      <c r="G41" s="181"/>
      <c r="H41" s="106" t="s">
        <v>1073</v>
      </c>
      <c r="I41" s="181" t="s">
        <v>31</v>
      </c>
      <c r="J41" s="500"/>
      <c r="K41" s="105">
        <v>446000000</v>
      </c>
      <c r="L41" s="181" t="s">
        <v>33</v>
      </c>
      <c r="M41" s="123">
        <v>2870</v>
      </c>
    </row>
    <row r="42" spans="1:14" s="11" customFormat="1" ht="25.15" hidden="1" customHeight="1" x14ac:dyDescent="0.2">
      <c r="A42" s="116">
        <v>5</v>
      </c>
      <c r="B42" s="117" t="s">
        <v>1040</v>
      </c>
      <c r="C42" s="83">
        <v>110</v>
      </c>
      <c r="D42" s="163" t="s">
        <v>1546</v>
      </c>
      <c r="E42" s="80" t="s">
        <v>883</v>
      </c>
      <c r="F42" s="88" t="s">
        <v>890</v>
      </c>
      <c r="G42" s="88"/>
      <c r="H42" s="106" t="s">
        <v>1074</v>
      </c>
      <c r="I42" s="181" t="s">
        <v>897</v>
      </c>
      <c r="J42" s="221">
        <v>0</v>
      </c>
      <c r="K42" s="105">
        <v>9000000000</v>
      </c>
      <c r="L42" s="88" t="s">
        <v>904</v>
      </c>
      <c r="M42" s="187"/>
    </row>
    <row r="43" spans="1:14" s="11" customFormat="1" ht="25.15" hidden="1" customHeight="1" x14ac:dyDescent="0.2">
      <c r="A43" s="116">
        <v>5</v>
      </c>
      <c r="B43" s="117" t="s">
        <v>1040</v>
      </c>
      <c r="C43" s="83">
        <v>110</v>
      </c>
      <c r="D43" s="163" t="s">
        <v>1546</v>
      </c>
      <c r="E43" s="173" t="s">
        <v>884</v>
      </c>
      <c r="F43" s="168" t="s">
        <v>891</v>
      </c>
      <c r="G43" s="168"/>
      <c r="H43" s="169" t="s">
        <v>1075</v>
      </c>
      <c r="I43" s="167" t="s">
        <v>898</v>
      </c>
      <c r="J43" s="221">
        <v>0</v>
      </c>
      <c r="K43" s="105">
        <v>8000000000</v>
      </c>
      <c r="L43" s="168" t="s">
        <v>905</v>
      </c>
      <c r="M43" s="123"/>
    </row>
    <row r="44" spans="1:14" s="11" customFormat="1" ht="25.15" hidden="1" customHeight="1" x14ac:dyDescent="0.2">
      <c r="A44" s="116">
        <v>5</v>
      </c>
      <c r="B44" s="117" t="s">
        <v>1040</v>
      </c>
      <c r="C44" s="83">
        <v>110</v>
      </c>
      <c r="D44" s="163" t="s">
        <v>1546</v>
      </c>
      <c r="E44" s="80" t="s">
        <v>885</v>
      </c>
      <c r="F44" s="88" t="s">
        <v>892</v>
      </c>
      <c r="G44" s="88"/>
      <c r="H44" s="106" t="s">
        <v>1076</v>
      </c>
      <c r="I44" s="181" t="s">
        <v>899</v>
      </c>
      <c r="J44" s="221">
        <v>0</v>
      </c>
      <c r="K44" s="105">
        <v>34069707000</v>
      </c>
      <c r="L44" s="88" t="s">
        <v>906</v>
      </c>
      <c r="M44" s="123"/>
    </row>
    <row r="45" spans="1:14" s="11" customFormat="1" ht="25.15" hidden="1" customHeight="1" x14ac:dyDescent="0.2">
      <c r="A45" s="116">
        <v>5</v>
      </c>
      <c r="B45" s="117" t="s">
        <v>1040</v>
      </c>
      <c r="C45" s="83">
        <v>110</v>
      </c>
      <c r="D45" s="163" t="s">
        <v>1546</v>
      </c>
      <c r="E45" s="80" t="s">
        <v>886</v>
      </c>
      <c r="F45" s="88" t="s">
        <v>893</v>
      </c>
      <c r="G45" s="88"/>
      <c r="H45" s="106" t="s">
        <v>1077</v>
      </c>
      <c r="I45" s="181" t="s">
        <v>900</v>
      </c>
      <c r="J45" s="221">
        <v>0</v>
      </c>
      <c r="K45" s="105">
        <v>1690301000</v>
      </c>
      <c r="L45" s="88" t="s">
        <v>907</v>
      </c>
      <c r="M45" s="123"/>
    </row>
    <row r="46" spans="1:14" s="11" customFormat="1" ht="25.15" hidden="1" customHeight="1" x14ac:dyDescent="0.2">
      <c r="A46" s="116">
        <v>5</v>
      </c>
      <c r="B46" s="117" t="s">
        <v>1040</v>
      </c>
      <c r="C46" s="83">
        <v>110</v>
      </c>
      <c r="D46" s="163" t="s">
        <v>1546</v>
      </c>
      <c r="E46" s="80" t="s">
        <v>887</v>
      </c>
      <c r="F46" s="88" t="s">
        <v>894</v>
      </c>
      <c r="G46" s="88"/>
      <c r="H46" s="106" t="s">
        <v>1078</v>
      </c>
      <c r="I46" s="181" t="s">
        <v>901</v>
      </c>
      <c r="J46" s="221">
        <v>0</v>
      </c>
      <c r="K46" s="105">
        <v>12000000000</v>
      </c>
      <c r="L46" s="88" t="s">
        <v>908</v>
      </c>
      <c r="M46" s="123"/>
    </row>
    <row r="47" spans="1:14" s="11" customFormat="1" ht="25.15" hidden="1" customHeight="1" x14ac:dyDescent="0.2">
      <c r="A47" s="116">
        <v>5</v>
      </c>
      <c r="B47" s="117" t="s">
        <v>1040</v>
      </c>
      <c r="C47" s="83">
        <v>110</v>
      </c>
      <c r="D47" s="163" t="s">
        <v>1546</v>
      </c>
      <c r="E47" s="80" t="s">
        <v>888</v>
      </c>
      <c r="F47" s="88" t="s">
        <v>895</v>
      </c>
      <c r="G47" s="88"/>
      <c r="H47" s="106" t="s">
        <v>1079</v>
      </c>
      <c r="I47" s="181" t="s">
        <v>902</v>
      </c>
      <c r="J47" s="221">
        <v>0</v>
      </c>
      <c r="K47" s="105">
        <v>6499334000</v>
      </c>
      <c r="L47" s="88" t="s">
        <v>909</v>
      </c>
      <c r="M47" s="123"/>
    </row>
    <row r="48" spans="1:14" s="11" customFormat="1" ht="25.15" hidden="1" customHeight="1" x14ac:dyDescent="0.2">
      <c r="A48" s="116">
        <v>5</v>
      </c>
      <c r="B48" s="117" t="s">
        <v>1040</v>
      </c>
      <c r="C48" s="83">
        <v>110</v>
      </c>
      <c r="D48" s="163" t="s">
        <v>1546</v>
      </c>
      <c r="E48" s="173" t="s">
        <v>889</v>
      </c>
      <c r="F48" s="168" t="s">
        <v>896</v>
      </c>
      <c r="G48" s="168"/>
      <c r="H48" s="169" t="s">
        <v>1080</v>
      </c>
      <c r="I48" s="167" t="s">
        <v>903</v>
      </c>
      <c r="J48" s="221"/>
      <c r="K48" s="105">
        <v>3783802000</v>
      </c>
      <c r="L48" s="168" t="s">
        <v>910</v>
      </c>
      <c r="M48" s="123"/>
    </row>
    <row r="49" spans="1:14" s="11" customFormat="1" ht="27" hidden="1" customHeight="1" thickBot="1" x14ac:dyDescent="0.25">
      <c r="A49" s="116">
        <v>8</v>
      </c>
      <c r="B49" s="117" t="s">
        <v>1043</v>
      </c>
      <c r="C49" s="83">
        <v>111</v>
      </c>
      <c r="D49" s="163" t="s">
        <v>1547</v>
      </c>
      <c r="E49" s="181" t="s">
        <v>34</v>
      </c>
      <c r="F49" s="181" t="s">
        <v>911</v>
      </c>
      <c r="G49" s="191"/>
      <c r="H49" s="182" t="s">
        <v>1588</v>
      </c>
      <c r="I49" s="181" t="s">
        <v>35</v>
      </c>
      <c r="J49" s="200">
        <v>12086243000</v>
      </c>
      <c r="K49" s="205"/>
      <c r="L49" s="205" t="s">
        <v>36</v>
      </c>
      <c r="M49" s="202">
        <v>2268848</v>
      </c>
      <c r="N49" s="73">
        <f>SUM(J49:J71)</f>
        <v>51174233000</v>
      </c>
    </row>
    <row r="50" spans="1:14" s="11" customFormat="1" ht="27" hidden="1" customHeight="1" thickBot="1" x14ac:dyDescent="0.25">
      <c r="A50" s="116">
        <v>8</v>
      </c>
      <c r="B50" s="117" t="s">
        <v>1043</v>
      </c>
      <c r="C50" s="83">
        <v>111</v>
      </c>
      <c r="D50" s="163" t="s">
        <v>1547</v>
      </c>
      <c r="E50" s="181" t="s">
        <v>34</v>
      </c>
      <c r="F50" s="181"/>
      <c r="G50" s="191"/>
      <c r="H50" s="182" t="s">
        <v>1589</v>
      </c>
      <c r="I50" s="181" t="s">
        <v>35</v>
      </c>
      <c r="J50" s="200"/>
      <c r="K50" s="205"/>
      <c r="L50" s="205"/>
      <c r="M50" s="202"/>
      <c r="N50" s="73"/>
    </row>
    <row r="51" spans="1:14" s="11" customFormat="1" ht="27" hidden="1" customHeight="1" thickBot="1" x14ac:dyDescent="0.25">
      <c r="A51" s="116">
        <v>8</v>
      </c>
      <c r="B51" s="117" t="s">
        <v>1043</v>
      </c>
      <c r="C51" s="83">
        <v>111</v>
      </c>
      <c r="D51" s="163" t="s">
        <v>1547</v>
      </c>
      <c r="E51" s="181" t="s">
        <v>34</v>
      </c>
      <c r="F51" s="181"/>
      <c r="G51" s="191"/>
      <c r="H51" s="182" t="s">
        <v>1590</v>
      </c>
      <c r="I51" s="181" t="s">
        <v>35</v>
      </c>
      <c r="J51" s="200"/>
      <c r="K51" s="205"/>
      <c r="L51" s="205"/>
      <c r="M51" s="202"/>
      <c r="N51" s="73"/>
    </row>
    <row r="52" spans="1:14" s="11" customFormat="1" ht="27" hidden="1" customHeight="1" thickBot="1" x14ac:dyDescent="0.25">
      <c r="A52" s="116">
        <v>8</v>
      </c>
      <c r="B52" s="117" t="s">
        <v>1043</v>
      </c>
      <c r="C52" s="83">
        <v>111</v>
      </c>
      <c r="D52" s="163" t="s">
        <v>1547</v>
      </c>
      <c r="E52" s="181" t="s">
        <v>34</v>
      </c>
      <c r="F52" s="181"/>
      <c r="G52" s="191"/>
      <c r="H52" s="182" t="s">
        <v>1591</v>
      </c>
      <c r="I52" s="181" t="s">
        <v>35</v>
      </c>
      <c r="J52" s="200"/>
      <c r="K52" s="205"/>
      <c r="L52" s="205"/>
      <c r="M52" s="202"/>
      <c r="N52" s="73"/>
    </row>
    <row r="53" spans="1:14" s="11" customFormat="1" ht="27" hidden="1" customHeight="1" thickBot="1" x14ac:dyDescent="0.25">
      <c r="A53" s="116">
        <v>8</v>
      </c>
      <c r="B53" s="117" t="s">
        <v>1043</v>
      </c>
      <c r="C53" s="83">
        <v>111</v>
      </c>
      <c r="D53" s="163" t="s">
        <v>1547</v>
      </c>
      <c r="E53" s="181" t="s">
        <v>34</v>
      </c>
      <c r="F53" s="181"/>
      <c r="G53" s="191"/>
      <c r="H53" s="182" t="s">
        <v>1592</v>
      </c>
      <c r="I53" s="181" t="s">
        <v>35</v>
      </c>
      <c r="J53" s="200"/>
      <c r="K53" s="205"/>
      <c r="L53" s="205"/>
      <c r="M53" s="202"/>
      <c r="N53" s="73"/>
    </row>
    <row r="54" spans="1:14" s="11" customFormat="1" ht="27" hidden="1" customHeight="1" thickBot="1" x14ac:dyDescent="0.25">
      <c r="A54" s="116">
        <v>8</v>
      </c>
      <c r="B54" s="117" t="s">
        <v>1043</v>
      </c>
      <c r="C54" s="83">
        <v>111</v>
      </c>
      <c r="D54" s="163" t="s">
        <v>1547</v>
      </c>
      <c r="E54" s="181" t="s">
        <v>34</v>
      </c>
      <c r="F54" s="181"/>
      <c r="G54" s="191"/>
      <c r="H54" s="184" t="s">
        <v>1593</v>
      </c>
      <c r="I54" s="181" t="s">
        <v>35</v>
      </c>
      <c r="J54" s="200"/>
      <c r="K54" s="205"/>
      <c r="L54" s="205"/>
      <c r="M54" s="202"/>
      <c r="N54" s="73"/>
    </row>
    <row r="55" spans="1:14" s="11" customFormat="1" ht="25.15" hidden="1" customHeight="1" thickBot="1" x14ac:dyDescent="0.25">
      <c r="A55" s="116">
        <v>8</v>
      </c>
      <c r="B55" s="117" t="s">
        <v>1043</v>
      </c>
      <c r="C55" s="83">
        <v>111</v>
      </c>
      <c r="D55" s="163" t="s">
        <v>1547</v>
      </c>
      <c r="E55" s="181" t="s">
        <v>34</v>
      </c>
      <c r="F55" s="181"/>
      <c r="G55" s="191"/>
      <c r="H55" s="182" t="s">
        <v>1594</v>
      </c>
      <c r="I55" s="181" t="s">
        <v>37</v>
      </c>
      <c r="J55" s="124">
        <v>29107990000</v>
      </c>
      <c r="K55" s="205"/>
      <c r="L55" s="205" t="s">
        <v>38</v>
      </c>
      <c r="M55" s="202">
        <v>1</v>
      </c>
    </row>
    <row r="56" spans="1:14" s="11" customFormat="1" ht="25.15" hidden="1" customHeight="1" thickBot="1" x14ac:dyDescent="0.25">
      <c r="A56" s="116">
        <v>8</v>
      </c>
      <c r="B56" s="117" t="s">
        <v>1043</v>
      </c>
      <c r="C56" s="83">
        <v>111</v>
      </c>
      <c r="D56" s="163" t="s">
        <v>1547</v>
      </c>
      <c r="E56" s="181" t="s">
        <v>34</v>
      </c>
      <c r="F56" s="181"/>
      <c r="G56" s="191"/>
      <c r="H56" s="182" t="s">
        <v>1595</v>
      </c>
      <c r="I56" s="181" t="s">
        <v>37</v>
      </c>
      <c r="J56" s="124"/>
      <c r="K56" s="205"/>
      <c r="L56" s="205"/>
      <c r="M56" s="202"/>
    </row>
    <row r="57" spans="1:14" s="11" customFormat="1" ht="25.15" hidden="1" customHeight="1" thickBot="1" x14ac:dyDescent="0.25">
      <c r="A57" s="116">
        <v>8</v>
      </c>
      <c r="B57" s="117" t="s">
        <v>1043</v>
      </c>
      <c r="C57" s="83">
        <v>111</v>
      </c>
      <c r="D57" s="163" t="s">
        <v>1547</v>
      </c>
      <c r="E57" s="181" t="s">
        <v>34</v>
      </c>
      <c r="F57" s="181"/>
      <c r="G57" s="191"/>
      <c r="H57" s="183" t="s">
        <v>1596</v>
      </c>
      <c r="I57" s="181" t="s">
        <v>37</v>
      </c>
      <c r="J57" s="124"/>
      <c r="K57" s="205"/>
      <c r="L57" s="205"/>
      <c r="M57" s="202"/>
    </row>
    <row r="58" spans="1:14" s="11" customFormat="1" ht="25.15" hidden="1" customHeight="1" thickBot="1" x14ac:dyDescent="0.25">
      <c r="A58" s="116">
        <v>8</v>
      </c>
      <c r="B58" s="117" t="s">
        <v>1043</v>
      </c>
      <c r="C58" s="83">
        <v>111</v>
      </c>
      <c r="D58" s="163" t="s">
        <v>1547</v>
      </c>
      <c r="E58" s="181" t="s">
        <v>34</v>
      </c>
      <c r="F58" s="181"/>
      <c r="G58" s="191"/>
      <c r="H58" s="183" t="s">
        <v>1597</v>
      </c>
      <c r="I58" s="181" t="s">
        <v>37</v>
      </c>
      <c r="J58" s="124"/>
      <c r="K58" s="205"/>
      <c r="L58" s="205"/>
      <c r="M58" s="202"/>
    </row>
    <row r="59" spans="1:14" s="11" customFormat="1" ht="25.15" hidden="1" customHeight="1" thickBot="1" x14ac:dyDescent="0.25">
      <c r="A59" s="116">
        <v>8</v>
      </c>
      <c r="B59" s="117" t="s">
        <v>1043</v>
      </c>
      <c r="C59" s="83">
        <v>111</v>
      </c>
      <c r="D59" s="163" t="s">
        <v>1547</v>
      </c>
      <c r="E59" s="181" t="s">
        <v>34</v>
      </c>
      <c r="F59" s="181"/>
      <c r="G59" s="191"/>
      <c r="H59" s="182" t="s">
        <v>1598</v>
      </c>
      <c r="I59" s="181" t="s">
        <v>37</v>
      </c>
      <c r="J59" s="124"/>
      <c r="K59" s="205"/>
      <c r="L59" s="205"/>
      <c r="M59" s="202"/>
    </row>
    <row r="60" spans="1:14" s="11" customFormat="1" ht="25.15" hidden="1" customHeight="1" thickBot="1" x14ac:dyDescent="0.25">
      <c r="A60" s="116">
        <v>8</v>
      </c>
      <c r="B60" s="117" t="s">
        <v>1043</v>
      </c>
      <c r="C60" s="83">
        <v>111</v>
      </c>
      <c r="D60" s="163" t="s">
        <v>1547</v>
      </c>
      <c r="E60" s="181" t="s">
        <v>34</v>
      </c>
      <c r="F60" s="181"/>
      <c r="G60" s="191"/>
      <c r="H60" s="182" t="s">
        <v>1599</v>
      </c>
      <c r="I60" s="181" t="s">
        <v>37</v>
      </c>
      <c r="J60" s="124"/>
      <c r="K60" s="205"/>
      <c r="L60" s="205"/>
      <c r="M60" s="202"/>
    </row>
    <row r="61" spans="1:14" s="11" customFormat="1" ht="25.15" hidden="1" customHeight="1" thickBot="1" x14ac:dyDescent="0.25">
      <c r="A61" s="116">
        <v>8</v>
      </c>
      <c r="B61" s="117" t="s">
        <v>1043</v>
      </c>
      <c r="C61" s="83">
        <v>111</v>
      </c>
      <c r="D61" s="163" t="s">
        <v>1547</v>
      </c>
      <c r="E61" s="181" t="s">
        <v>34</v>
      </c>
      <c r="F61" s="181"/>
      <c r="G61" s="191"/>
      <c r="H61" s="182" t="s">
        <v>1600</v>
      </c>
      <c r="I61" s="181" t="s">
        <v>37</v>
      </c>
      <c r="J61" s="124"/>
      <c r="K61" s="205"/>
      <c r="L61" s="205"/>
      <c r="M61" s="202"/>
    </row>
    <row r="62" spans="1:14" s="11" customFormat="1" ht="25.15" hidden="1" customHeight="1" thickBot="1" x14ac:dyDescent="0.25">
      <c r="A62" s="116">
        <v>8</v>
      </c>
      <c r="B62" s="117" t="s">
        <v>1043</v>
      </c>
      <c r="C62" s="83">
        <v>111</v>
      </c>
      <c r="D62" s="163" t="s">
        <v>1547</v>
      </c>
      <c r="E62" s="181" t="s">
        <v>34</v>
      </c>
      <c r="F62" s="181"/>
      <c r="G62" s="191"/>
      <c r="H62" s="182" t="s">
        <v>1601</v>
      </c>
      <c r="I62" s="181" t="s">
        <v>37</v>
      </c>
      <c r="J62" s="124"/>
      <c r="K62" s="205"/>
      <c r="L62" s="205"/>
      <c r="M62" s="202"/>
    </row>
    <row r="63" spans="1:14" s="11" customFormat="1" ht="25.15" hidden="1" customHeight="1" thickBot="1" x14ac:dyDescent="0.25">
      <c r="A63" s="116">
        <v>8</v>
      </c>
      <c r="B63" s="117" t="s">
        <v>1043</v>
      </c>
      <c r="C63" s="83">
        <v>111</v>
      </c>
      <c r="D63" s="163" t="s">
        <v>1547</v>
      </c>
      <c r="E63" s="181" t="s">
        <v>34</v>
      </c>
      <c r="F63" s="181"/>
      <c r="G63" s="191"/>
      <c r="H63" s="182" t="s">
        <v>1602</v>
      </c>
      <c r="I63" s="181" t="s">
        <v>37</v>
      </c>
      <c r="J63" s="124"/>
      <c r="K63" s="205"/>
      <c r="L63" s="205"/>
      <c r="M63" s="202"/>
    </row>
    <row r="64" spans="1:14" s="11" customFormat="1" ht="25.15" hidden="1" customHeight="1" thickBot="1" x14ac:dyDescent="0.25">
      <c r="A64" s="116">
        <v>8</v>
      </c>
      <c r="B64" s="117" t="s">
        <v>1043</v>
      </c>
      <c r="C64" s="83">
        <v>111</v>
      </c>
      <c r="D64" s="163" t="s">
        <v>1547</v>
      </c>
      <c r="E64" s="181" t="s">
        <v>34</v>
      </c>
      <c r="F64" s="181"/>
      <c r="G64" s="191"/>
      <c r="H64" s="183" t="s">
        <v>1603</v>
      </c>
      <c r="I64" s="181" t="s">
        <v>37</v>
      </c>
      <c r="J64" s="124"/>
      <c r="K64" s="205"/>
      <c r="L64" s="205"/>
      <c r="M64" s="202"/>
    </row>
    <row r="65" spans="1:14" s="11" customFormat="1" ht="25.15" hidden="1" customHeight="1" thickBot="1" x14ac:dyDescent="0.25">
      <c r="A65" s="116">
        <v>8</v>
      </c>
      <c r="B65" s="117" t="s">
        <v>1043</v>
      </c>
      <c r="C65" s="83">
        <v>111</v>
      </c>
      <c r="D65" s="163" t="s">
        <v>1547</v>
      </c>
      <c r="E65" s="181" t="s">
        <v>34</v>
      </c>
      <c r="F65" s="181"/>
      <c r="G65" s="191"/>
      <c r="H65" s="183" t="s">
        <v>1604</v>
      </c>
      <c r="I65" s="181" t="s">
        <v>37</v>
      </c>
      <c r="J65" s="124"/>
      <c r="K65" s="205"/>
      <c r="L65" s="205"/>
      <c r="M65" s="202"/>
    </row>
    <row r="66" spans="1:14" s="11" customFormat="1" ht="25.15" hidden="1" customHeight="1" thickBot="1" x14ac:dyDescent="0.25">
      <c r="A66" s="116">
        <v>8</v>
      </c>
      <c r="B66" s="117" t="s">
        <v>1043</v>
      </c>
      <c r="C66" s="83">
        <v>111</v>
      </c>
      <c r="D66" s="163" t="s">
        <v>1547</v>
      </c>
      <c r="E66" s="181" t="s">
        <v>34</v>
      </c>
      <c r="F66" s="181"/>
      <c r="G66" s="191"/>
      <c r="H66" s="183" t="s">
        <v>1605</v>
      </c>
      <c r="I66" s="181" t="s">
        <v>37</v>
      </c>
      <c r="J66" s="124"/>
      <c r="K66" s="205"/>
      <c r="L66" s="205"/>
      <c r="M66" s="202"/>
    </row>
    <row r="67" spans="1:14" s="11" customFormat="1" ht="25.15" hidden="1" customHeight="1" thickBot="1" x14ac:dyDescent="0.25">
      <c r="A67" s="116">
        <v>8</v>
      </c>
      <c r="B67" s="117" t="s">
        <v>1043</v>
      </c>
      <c r="C67" s="83">
        <v>111</v>
      </c>
      <c r="D67" s="163" t="s">
        <v>1547</v>
      </c>
      <c r="E67" s="181" t="s">
        <v>34</v>
      </c>
      <c r="F67" s="181"/>
      <c r="G67" s="191"/>
      <c r="H67" s="182" t="s">
        <v>1606</v>
      </c>
      <c r="I67" s="181" t="s">
        <v>37</v>
      </c>
      <c r="J67" s="124"/>
      <c r="K67" s="205"/>
      <c r="L67" s="205"/>
      <c r="M67" s="202"/>
    </row>
    <row r="68" spans="1:14" s="11" customFormat="1" ht="25.15" hidden="1" customHeight="1" thickBot="1" x14ac:dyDescent="0.25">
      <c r="A68" s="116">
        <v>8</v>
      </c>
      <c r="B68" s="117" t="s">
        <v>1043</v>
      </c>
      <c r="C68" s="83">
        <v>111</v>
      </c>
      <c r="D68" s="163" t="s">
        <v>1547</v>
      </c>
      <c r="E68" s="181" t="s">
        <v>34</v>
      </c>
      <c r="F68" s="181"/>
      <c r="G68" s="191"/>
      <c r="H68" s="182" t="s">
        <v>1607</v>
      </c>
      <c r="I68" s="181" t="s">
        <v>37</v>
      </c>
      <c r="J68" s="124"/>
      <c r="K68" s="205"/>
      <c r="L68" s="205"/>
      <c r="M68" s="202"/>
    </row>
    <row r="69" spans="1:14" s="11" customFormat="1" ht="25.15" hidden="1" customHeight="1" thickBot="1" x14ac:dyDescent="0.25">
      <c r="A69" s="116">
        <v>8</v>
      </c>
      <c r="B69" s="117" t="s">
        <v>1043</v>
      </c>
      <c r="C69" s="83">
        <v>111</v>
      </c>
      <c r="D69" s="163" t="s">
        <v>1547</v>
      </c>
      <c r="E69" s="181" t="s">
        <v>34</v>
      </c>
      <c r="F69" s="181"/>
      <c r="G69" s="191"/>
      <c r="H69" s="183" t="s">
        <v>1608</v>
      </c>
      <c r="I69" s="181" t="s">
        <v>37</v>
      </c>
      <c r="J69" s="124"/>
      <c r="K69" s="205"/>
      <c r="L69" s="205"/>
      <c r="M69" s="202"/>
    </row>
    <row r="70" spans="1:14" s="11" customFormat="1" ht="25.15" hidden="1" customHeight="1" x14ac:dyDescent="0.2">
      <c r="A70" s="116">
        <v>8</v>
      </c>
      <c r="B70" s="117" t="s">
        <v>1043</v>
      </c>
      <c r="C70" s="83">
        <v>111</v>
      </c>
      <c r="D70" s="163" t="s">
        <v>1547</v>
      </c>
      <c r="E70" s="181" t="s">
        <v>34</v>
      </c>
      <c r="F70" s="181"/>
      <c r="G70" s="181"/>
      <c r="H70" s="181" t="s">
        <v>1586</v>
      </c>
      <c r="I70" s="181" t="s">
        <v>39</v>
      </c>
      <c r="J70" s="124">
        <v>7250000000</v>
      </c>
      <c r="K70" s="205"/>
      <c r="L70" s="205" t="s">
        <v>40</v>
      </c>
      <c r="M70" s="202">
        <v>10000</v>
      </c>
    </row>
    <row r="71" spans="1:14" s="11" customFormat="1" ht="25.15" hidden="1" customHeight="1" x14ac:dyDescent="0.2">
      <c r="A71" s="116">
        <v>8</v>
      </c>
      <c r="B71" s="117" t="s">
        <v>1043</v>
      </c>
      <c r="C71" s="83">
        <v>111</v>
      </c>
      <c r="D71" s="163" t="s">
        <v>1547</v>
      </c>
      <c r="E71" s="181" t="s">
        <v>34</v>
      </c>
      <c r="F71" s="181"/>
      <c r="G71" s="181"/>
      <c r="H71" s="181" t="s">
        <v>1587</v>
      </c>
      <c r="I71" s="181" t="s">
        <v>41</v>
      </c>
      <c r="J71" s="124">
        <v>2730000000</v>
      </c>
      <c r="K71" s="205"/>
      <c r="L71" s="205" t="s">
        <v>42</v>
      </c>
      <c r="M71" s="202">
        <v>1</v>
      </c>
    </row>
    <row r="72" spans="1:14" s="11" customFormat="1" ht="25.15" customHeight="1" x14ac:dyDescent="0.2">
      <c r="A72" s="116">
        <v>1</v>
      </c>
      <c r="B72" s="117" t="s">
        <v>1029</v>
      </c>
      <c r="C72" s="83">
        <v>112</v>
      </c>
      <c r="D72" s="163" t="s">
        <v>1548</v>
      </c>
      <c r="E72" s="181" t="s">
        <v>43</v>
      </c>
      <c r="F72" s="88" t="s">
        <v>686</v>
      </c>
      <c r="G72" s="88"/>
      <c r="H72" s="99" t="s">
        <v>1010</v>
      </c>
      <c r="I72" s="181" t="s">
        <v>46</v>
      </c>
      <c r="J72" s="501">
        <v>3252517518000</v>
      </c>
      <c r="K72" s="104">
        <v>247652767000</v>
      </c>
      <c r="L72" s="205" t="s">
        <v>47</v>
      </c>
      <c r="M72" s="202">
        <v>27</v>
      </c>
      <c r="N72" s="73">
        <f>SUM(J72:J93)</f>
        <v>5084183606000</v>
      </c>
    </row>
    <row r="73" spans="1:14" s="11" customFormat="1" ht="25.15" customHeight="1" x14ac:dyDescent="0.2">
      <c r="A73" s="116">
        <v>1</v>
      </c>
      <c r="B73" s="117" t="s">
        <v>1029</v>
      </c>
      <c r="C73" s="83">
        <v>112</v>
      </c>
      <c r="D73" s="163" t="s">
        <v>1548</v>
      </c>
      <c r="E73" s="181" t="s">
        <v>43</v>
      </c>
      <c r="F73" s="88" t="s">
        <v>687</v>
      </c>
      <c r="G73" s="88"/>
      <c r="H73" s="99" t="s">
        <v>1011</v>
      </c>
      <c r="I73" s="181" t="s">
        <v>46</v>
      </c>
      <c r="J73" s="501"/>
      <c r="K73" s="104">
        <v>199931236000</v>
      </c>
      <c r="L73" s="222" t="s">
        <v>48</v>
      </c>
      <c r="M73" s="202">
        <v>100</v>
      </c>
    </row>
    <row r="74" spans="1:14" s="11" customFormat="1" ht="25.15" customHeight="1" x14ac:dyDescent="0.2">
      <c r="A74" s="116">
        <v>1</v>
      </c>
      <c r="B74" s="117" t="s">
        <v>1029</v>
      </c>
      <c r="C74" s="83">
        <v>112</v>
      </c>
      <c r="D74" s="163" t="s">
        <v>1548</v>
      </c>
      <c r="E74" s="181" t="s">
        <v>43</v>
      </c>
      <c r="F74" s="88" t="s">
        <v>688</v>
      </c>
      <c r="G74" s="88"/>
      <c r="H74" s="99" t="s">
        <v>1012</v>
      </c>
      <c r="I74" s="181" t="s">
        <v>46</v>
      </c>
      <c r="J74" s="501"/>
      <c r="K74" s="104">
        <v>2514354588000</v>
      </c>
      <c r="L74" s="181" t="s">
        <v>49</v>
      </c>
      <c r="M74" s="202">
        <v>791125</v>
      </c>
    </row>
    <row r="75" spans="1:14" s="11" customFormat="1" ht="25.15" customHeight="1" x14ac:dyDescent="0.2">
      <c r="A75" s="116">
        <v>1</v>
      </c>
      <c r="B75" s="117" t="s">
        <v>1029</v>
      </c>
      <c r="C75" s="83">
        <v>112</v>
      </c>
      <c r="D75" s="163" t="s">
        <v>1548</v>
      </c>
      <c r="E75" s="181" t="s">
        <v>43</v>
      </c>
      <c r="F75" s="88" t="s">
        <v>689</v>
      </c>
      <c r="G75" s="88"/>
      <c r="H75" s="99" t="s">
        <v>1013</v>
      </c>
      <c r="I75" s="181" t="s">
        <v>46</v>
      </c>
      <c r="J75" s="501"/>
      <c r="K75" s="104">
        <v>368211503000</v>
      </c>
      <c r="L75" s="181" t="s">
        <v>50</v>
      </c>
      <c r="M75" s="202">
        <v>86</v>
      </c>
    </row>
    <row r="76" spans="1:14" s="11" customFormat="1" ht="25.15" customHeight="1" x14ac:dyDescent="0.2">
      <c r="A76" s="116">
        <v>1</v>
      </c>
      <c r="B76" s="117" t="s">
        <v>1029</v>
      </c>
      <c r="C76" s="83">
        <v>112</v>
      </c>
      <c r="D76" s="163" t="s">
        <v>1548</v>
      </c>
      <c r="E76" s="181" t="s">
        <v>43</v>
      </c>
      <c r="F76" s="181"/>
      <c r="G76" s="181"/>
      <c r="H76" s="99" t="s">
        <v>1014</v>
      </c>
      <c r="I76" s="181" t="s">
        <v>46</v>
      </c>
      <c r="J76" s="501"/>
      <c r="K76" s="104">
        <v>600000000</v>
      </c>
      <c r="L76" s="181"/>
      <c r="M76" s="202"/>
    </row>
    <row r="77" spans="1:14" s="11" customFormat="1" ht="25.15" customHeight="1" x14ac:dyDescent="0.2">
      <c r="A77" s="116">
        <v>1</v>
      </c>
      <c r="B77" s="117" t="s">
        <v>1029</v>
      </c>
      <c r="C77" s="83">
        <v>112</v>
      </c>
      <c r="D77" s="163" t="s">
        <v>1548</v>
      </c>
      <c r="E77" s="181" t="s">
        <v>43</v>
      </c>
      <c r="F77" s="88" t="s">
        <v>690</v>
      </c>
      <c r="G77" s="88"/>
      <c r="H77" s="99" t="s">
        <v>1015</v>
      </c>
      <c r="I77" s="181" t="s">
        <v>51</v>
      </c>
      <c r="J77" s="501">
        <v>662254374000</v>
      </c>
      <c r="K77" s="104">
        <v>629739914000</v>
      </c>
      <c r="L77" s="205" t="s">
        <v>52</v>
      </c>
      <c r="M77" s="202">
        <v>11</v>
      </c>
    </row>
    <row r="78" spans="1:14" s="11" customFormat="1" ht="25.15" customHeight="1" x14ac:dyDescent="0.2">
      <c r="A78" s="116">
        <v>1</v>
      </c>
      <c r="B78" s="117" t="s">
        <v>1029</v>
      </c>
      <c r="C78" s="83">
        <v>112</v>
      </c>
      <c r="D78" s="163" t="s">
        <v>1548</v>
      </c>
      <c r="E78" s="181" t="s">
        <v>43</v>
      </c>
      <c r="F78" s="88"/>
      <c r="G78" s="88"/>
      <c r="H78" s="99" t="s">
        <v>1016</v>
      </c>
      <c r="I78" s="181" t="s">
        <v>51</v>
      </c>
      <c r="J78" s="501"/>
      <c r="K78" s="104">
        <v>89967471000</v>
      </c>
      <c r="L78" s="205"/>
      <c r="M78" s="202"/>
    </row>
    <row r="79" spans="1:14" s="11" customFormat="1" ht="25.15" customHeight="1" x14ac:dyDescent="0.2">
      <c r="A79" s="116">
        <v>1</v>
      </c>
      <c r="B79" s="117" t="s">
        <v>1029</v>
      </c>
      <c r="C79" s="83">
        <v>112</v>
      </c>
      <c r="D79" s="163" t="s">
        <v>1548</v>
      </c>
      <c r="E79" s="181" t="s">
        <v>43</v>
      </c>
      <c r="F79" s="181"/>
      <c r="G79" s="181"/>
      <c r="H79" s="99" t="s">
        <v>1008</v>
      </c>
      <c r="I79" s="181" t="s">
        <v>53</v>
      </c>
      <c r="J79" s="200">
        <v>32162838000</v>
      </c>
      <c r="K79" s="104">
        <v>31370000000</v>
      </c>
      <c r="L79" s="205" t="s">
        <v>647</v>
      </c>
      <c r="M79" s="202"/>
    </row>
    <row r="80" spans="1:14" s="11" customFormat="1" ht="25.15" customHeight="1" x14ac:dyDescent="0.2">
      <c r="A80" s="116">
        <v>1</v>
      </c>
      <c r="B80" s="117" t="s">
        <v>1029</v>
      </c>
      <c r="C80" s="83">
        <v>112</v>
      </c>
      <c r="D80" s="163" t="s">
        <v>1548</v>
      </c>
      <c r="E80" s="181" t="s">
        <v>44</v>
      </c>
      <c r="F80" s="88" t="s">
        <v>691</v>
      </c>
      <c r="G80" s="88"/>
      <c r="H80" s="99" t="s">
        <v>1007</v>
      </c>
      <c r="I80" s="181" t="s">
        <v>54</v>
      </c>
      <c r="J80" s="203">
        <v>249407095000</v>
      </c>
      <c r="K80" s="104">
        <v>72899497000</v>
      </c>
      <c r="L80" s="205" t="s">
        <v>55</v>
      </c>
      <c r="M80" s="211">
        <v>5330</v>
      </c>
    </row>
    <row r="81" spans="1:14" s="11" customFormat="1" ht="25.15" customHeight="1" x14ac:dyDescent="0.2">
      <c r="A81" s="116">
        <v>1</v>
      </c>
      <c r="B81" s="117" t="s">
        <v>1029</v>
      </c>
      <c r="C81" s="83">
        <v>112</v>
      </c>
      <c r="D81" s="163" t="s">
        <v>1548</v>
      </c>
      <c r="E81" s="181" t="s">
        <v>44</v>
      </c>
      <c r="F81" s="88" t="s">
        <v>692</v>
      </c>
      <c r="G81" s="88"/>
      <c r="H81" s="99" t="s">
        <v>1018</v>
      </c>
      <c r="I81" s="181" t="s">
        <v>56</v>
      </c>
      <c r="J81" s="501">
        <v>189948983000</v>
      </c>
      <c r="K81" s="104">
        <v>750000000</v>
      </c>
      <c r="L81" s="205" t="s">
        <v>57</v>
      </c>
      <c r="M81" s="202">
        <v>30</v>
      </c>
    </row>
    <row r="82" spans="1:14" s="11" customFormat="1" ht="25.15" customHeight="1" x14ac:dyDescent="0.2">
      <c r="A82" s="116">
        <v>1</v>
      </c>
      <c r="B82" s="117" t="s">
        <v>1029</v>
      </c>
      <c r="C82" s="83">
        <v>112</v>
      </c>
      <c r="D82" s="163" t="s">
        <v>1548</v>
      </c>
      <c r="E82" s="181" t="s">
        <v>44</v>
      </c>
      <c r="F82" s="88" t="s">
        <v>693</v>
      </c>
      <c r="G82" s="88"/>
      <c r="H82" s="99" t="s">
        <v>1019</v>
      </c>
      <c r="I82" s="181" t="s">
        <v>56</v>
      </c>
      <c r="J82" s="501"/>
      <c r="K82" s="104">
        <v>9150672000</v>
      </c>
      <c r="L82" s="205" t="s">
        <v>58</v>
      </c>
      <c r="M82" s="125">
        <v>93.5</v>
      </c>
    </row>
    <row r="83" spans="1:14" s="11" customFormat="1" ht="25.15" customHeight="1" x14ac:dyDescent="0.2">
      <c r="A83" s="116">
        <v>1</v>
      </c>
      <c r="B83" s="117" t="s">
        <v>1029</v>
      </c>
      <c r="C83" s="83">
        <v>112</v>
      </c>
      <c r="D83" s="163" t="s">
        <v>1548</v>
      </c>
      <c r="E83" s="181" t="s">
        <v>44</v>
      </c>
      <c r="F83" s="88" t="s">
        <v>694</v>
      </c>
      <c r="G83" s="88"/>
      <c r="H83" s="99" t="s">
        <v>1020</v>
      </c>
      <c r="I83" s="181" t="s">
        <v>56</v>
      </c>
      <c r="J83" s="501"/>
      <c r="K83" s="104">
        <v>14524270000</v>
      </c>
      <c r="L83" s="208" t="s">
        <v>59</v>
      </c>
      <c r="M83" s="211">
        <v>32.96</v>
      </c>
    </row>
    <row r="84" spans="1:14" s="11" customFormat="1" ht="25.15" customHeight="1" x14ac:dyDescent="0.2">
      <c r="A84" s="116">
        <v>1</v>
      </c>
      <c r="B84" s="117" t="s">
        <v>1029</v>
      </c>
      <c r="C84" s="83">
        <v>112</v>
      </c>
      <c r="D84" s="163" t="s">
        <v>1548</v>
      </c>
      <c r="E84" s="181" t="s">
        <v>44</v>
      </c>
      <c r="F84" s="181"/>
      <c r="G84" s="181"/>
      <c r="H84" s="99" t="s">
        <v>1021</v>
      </c>
      <c r="I84" s="181" t="s">
        <v>56</v>
      </c>
      <c r="J84" s="501"/>
      <c r="K84" s="104">
        <v>40099526000</v>
      </c>
      <c r="L84" s="208" t="s">
        <v>648</v>
      </c>
      <c r="M84" s="211">
        <v>1287</v>
      </c>
    </row>
    <row r="85" spans="1:14" s="11" customFormat="1" ht="25.15" customHeight="1" x14ac:dyDescent="0.2">
      <c r="A85" s="116">
        <v>1</v>
      </c>
      <c r="B85" s="117" t="s">
        <v>1029</v>
      </c>
      <c r="C85" s="83">
        <v>112</v>
      </c>
      <c r="D85" s="163" t="s">
        <v>1548</v>
      </c>
      <c r="E85" s="181" t="s">
        <v>44</v>
      </c>
      <c r="F85" s="181"/>
      <c r="G85" s="181"/>
      <c r="H85" s="99" t="s">
        <v>1022</v>
      </c>
      <c r="I85" s="181" t="s">
        <v>56</v>
      </c>
      <c r="J85" s="501"/>
      <c r="K85" s="104">
        <v>8427637000</v>
      </c>
      <c r="L85" s="208" t="s">
        <v>60</v>
      </c>
      <c r="M85" s="211">
        <v>5</v>
      </c>
    </row>
    <row r="86" spans="1:14" s="11" customFormat="1" ht="25.15" customHeight="1" x14ac:dyDescent="0.2">
      <c r="A86" s="116">
        <v>1</v>
      </c>
      <c r="B86" s="117" t="s">
        <v>1029</v>
      </c>
      <c r="C86" s="83">
        <v>112</v>
      </c>
      <c r="D86" s="163" t="s">
        <v>1548</v>
      </c>
      <c r="E86" s="181" t="s">
        <v>44</v>
      </c>
      <c r="F86" s="181"/>
      <c r="G86" s="181"/>
      <c r="H86" s="99" t="s">
        <v>1023</v>
      </c>
      <c r="I86" s="181" t="s">
        <v>56</v>
      </c>
      <c r="J86" s="501"/>
      <c r="K86" s="104">
        <v>15000000000</v>
      </c>
      <c r="L86" s="208"/>
      <c r="M86" s="211"/>
    </row>
    <row r="87" spans="1:14" s="11" customFormat="1" ht="25.15" customHeight="1" x14ac:dyDescent="0.2">
      <c r="A87" s="116">
        <v>1</v>
      </c>
      <c r="B87" s="117" t="s">
        <v>1029</v>
      </c>
      <c r="C87" s="83">
        <v>112</v>
      </c>
      <c r="D87" s="163" t="s">
        <v>1548</v>
      </c>
      <c r="E87" s="181" t="s">
        <v>44</v>
      </c>
      <c r="F87" s="181"/>
      <c r="G87" s="181"/>
      <c r="H87" s="99" t="s">
        <v>1024</v>
      </c>
      <c r="I87" s="181" t="s">
        <v>56</v>
      </c>
      <c r="J87" s="501"/>
      <c r="K87" s="104">
        <v>15515035000</v>
      </c>
      <c r="L87" s="208"/>
      <c r="M87" s="211"/>
    </row>
    <row r="88" spans="1:14" s="11" customFormat="1" ht="25.15" customHeight="1" x14ac:dyDescent="0.2">
      <c r="A88" s="116">
        <v>1</v>
      </c>
      <c r="B88" s="117" t="s">
        <v>1029</v>
      </c>
      <c r="C88" s="83">
        <v>112</v>
      </c>
      <c r="D88" s="163" t="s">
        <v>1548</v>
      </c>
      <c r="E88" s="181" t="s">
        <v>44</v>
      </c>
      <c r="F88" s="181"/>
      <c r="G88" s="181"/>
      <c r="H88" s="99" t="s">
        <v>1025</v>
      </c>
      <c r="I88" s="181" t="s">
        <v>56</v>
      </c>
      <c r="J88" s="501"/>
      <c r="K88" s="104">
        <v>605662000</v>
      </c>
      <c r="L88" s="208"/>
      <c r="M88" s="211"/>
    </row>
    <row r="89" spans="1:14" s="11" customFormat="1" ht="25.15" customHeight="1" x14ac:dyDescent="0.2">
      <c r="A89" s="116">
        <v>1</v>
      </c>
      <c r="B89" s="117" t="s">
        <v>1029</v>
      </c>
      <c r="C89" s="83">
        <v>112</v>
      </c>
      <c r="D89" s="163" t="s">
        <v>1548</v>
      </c>
      <c r="E89" s="181" t="s">
        <v>45</v>
      </c>
      <c r="F89" s="227" t="s">
        <v>695</v>
      </c>
      <c r="G89" s="88"/>
      <c r="H89" s="99" t="s">
        <v>1006</v>
      </c>
      <c r="I89" s="181" t="s">
        <v>61</v>
      </c>
      <c r="J89" s="506">
        <v>517504105000</v>
      </c>
      <c r="K89" s="104">
        <v>199931236000</v>
      </c>
      <c r="L89" s="222" t="s">
        <v>62</v>
      </c>
      <c r="M89" s="211">
        <v>743080</v>
      </c>
    </row>
    <row r="90" spans="1:14" s="11" customFormat="1" ht="25.15" customHeight="1" x14ac:dyDescent="0.2">
      <c r="A90" s="116">
        <v>1</v>
      </c>
      <c r="B90" s="117" t="s">
        <v>1029</v>
      </c>
      <c r="C90" s="83">
        <v>112</v>
      </c>
      <c r="D90" s="163" t="s">
        <v>1548</v>
      </c>
      <c r="E90" s="181" t="s">
        <v>45</v>
      </c>
      <c r="F90" s="88" t="s">
        <v>696</v>
      </c>
      <c r="G90" s="88"/>
      <c r="H90" s="88"/>
      <c r="I90" s="181" t="s">
        <v>61</v>
      </c>
      <c r="J90" s="506"/>
      <c r="K90" s="103"/>
      <c r="L90" s="181" t="s">
        <v>63</v>
      </c>
      <c r="M90" s="211">
        <v>100</v>
      </c>
    </row>
    <row r="91" spans="1:14" s="11" customFormat="1" ht="25.15" customHeight="1" x14ac:dyDescent="0.2">
      <c r="A91" s="116">
        <v>1</v>
      </c>
      <c r="B91" s="117" t="s">
        <v>1029</v>
      </c>
      <c r="C91" s="83">
        <v>112</v>
      </c>
      <c r="D91" s="163" t="s">
        <v>1548</v>
      </c>
      <c r="E91" s="181" t="s">
        <v>45</v>
      </c>
      <c r="F91" s="181"/>
      <c r="G91" s="181"/>
      <c r="H91" s="99" t="s">
        <v>1026</v>
      </c>
      <c r="I91" s="181" t="s">
        <v>64</v>
      </c>
      <c r="J91" s="203">
        <v>137173346000</v>
      </c>
      <c r="K91" s="104">
        <v>199931236000</v>
      </c>
      <c r="L91" s="225" t="s">
        <v>65</v>
      </c>
      <c r="M91" s="211">
        <v>104127</v>
      </c>
    </row>
    <row r="92" spans="1:14" s="11" customFormat="1" ht="25.15" customHeight="1" x14ac:dyDescent="0.2">
      <c r="A92" s="116">
        <v>1</v>
      </c>
      <c r="B92" s="117" t="s">
        <v>1029</v>
      </c>
      <c r="C92" s="83">
        <v>112</v>
      </c>
      <c r="D92" s="163" t="s">
        <v>1548</v>
      </c>
      <c r="E92" s="181" t="s">
        <v>45</v>
      </c>
      <c r="F92" s="181"/>
      <c r="G92" s="181"/>
      <c r="H92" s="99" t="s">
        <v>1017</v>
      </c>
      <c r="I92" s="181" t="s">
        <v>66</v>
      </c>
      <c r="J92" s="200">
        <v>33389179000</v>
      </c>
      <c r="K92" s="104">
        <v>28000000000</v>
      </c>
      <c r="L92" s="225" t="s">
        <v>67</v>
      </c>
      <c r="M92" s="211">
        <v>20.61</v>
      </c>
    </row>
    <row r="93" spans="1:14" s="11" customFormat="1" ht="25.15" customHeight="1" x14ac:dyDescent="0.2">
      <c r="A93" s="116">
        <v>1</v>
      </c>
      <c r="B93" s="117" t="s">
        <v>1029</v>
      </c>
      <c r="C93" s="83">
        <v>112</v>
      </c>
      <c r="D93" s="163" t="s">
        <v>1548</v>
      </c>
      <c r="E93" s="181" t="s">
        <v>45</v>
      </c>
      <c r="F93" s="181"/>
      <c r="G93" s="181"/>
      <c r="H93" s="99" t="s">
        <v>1009</v>
      </c>
      <c r="I93" s="181" t="s">
        <v>68</v>
      </c>
      <c r="J93" s="200">
        <v>9826168000</v>
      </c>
      <c r="K93" s="104">
        <v>2224283000</v>
      </c>
      <c r="L93" s="208" t="s">
        <v>69</v>
      </c>
      <c r="M93" s="211">
        <v>5</v>
      </c>
    </row>
    <row r="94" spans="1:14" s="11" customFormat="1" ht="25.15" hidden="1" customHeight="1" x14ac:dyDescent="0.2">
      <c r="A94" s="116">
        <v>3</v>
      </c>
      <c r="B94" s="117" t="s">
        <v>1038</v>
      </c>
      <c r="C94" s="83">
        <v>113</v>
      </c>
      <c r="D94" s="163" t="s">
        <v>1550</v>
      </c>
      <c r="E94" s="208" t="s">
        <v>549</v>
      </c>
      <c r="F94" s="88" t="s">
        <v>697</v>
      </c>
      <c r="G94" s="88"/>
      <c r="H94" s="106" t="s">
        <v>1086</v>
      </c>
      <c r="I94" s="208" t="s">
        <v>912</v>
      </c>
      <c r="J94" s="502">
        <v>106061897000</v>
      </c>
      <c r="K94" s="105">
        <v>28312045000</v>
      </c>
      <c r="L94" s="208" t="s">
        <v>554</v>
      </c>
      <c r="M94" s="126">
        <v>15600</v>
      </c>
      <c r="N94" s="76">
        <f>SUM(J94:J108)</f>
        <v>381753214000</v>
      </c>
    </row>
    <row r="95" spans="1:14" s="11" customFormat="1" ht="25.15" hidden="1" customHeight="1" x14ac:dyDescent="0.2">
      <c r="A95" s="116">
        <v>3</v>
      </c>
      <c r="B95" s="117" t="s">
        <v>1038</v>
      </c>
      <c r="C95" s="83">
        <v>113</v>
      </c>
      <c r="D95" s="163" t="s">
        <v>1550</v>
      </c>
      <c r="E95" s="208" t="s">
        <v>549</v>
      </c>
      <c r="F95" s="88"/>
      <c r="G95" s="88"/>
      <c r="H95" s="106" t="s">
        <v>1087</v>
      </c>
      <c r="I95" s="208" t="s">
        <v>912</v>
      </c>
      <c r="J95" s="502"/>
      <c r="K95" s="105">
        <v>11061571000</v>
      </c>
      <c r="L95" s="208"/>
      <c r="M95" s="126"/>
      <c r="N95" s="76"/>
    </row>
    <row r="96" spans="1:14" s="11" customFormat="1" ht="25.15" hidden="1" customHeight="1" x14ac:dyDescent="0.2">
      <c r="A96" s="116">
        <v>3</v>
      </c>
      <c r="B96" s="117" t="s">
        <v>1038</v>
      </c>
      <c r="C96" s="83">
        <v>113</v>
      </c>
      <c r="D96" s="163" t="s">
        <v>1550</v>
      </c>
      <c r="E96" s="208" t="s">
        <v>549</v>
      </c>
      <c r="F96" s="88"/>
      <c r="G96" s="88"/>
      <c r="H96" s="106" t="s">
        <v>1088</v>
      </c>
      <c r="I96" s="208" t="s">
        <v>912</v>
      </c>
      <c r="J96" s="502"/>
      <c r="K96" s="105">
        <v>68542871000</v>
      </c>
      <c r="L96" s="208"/>
      <c r="M96" s="126"/>
      <c r="N96" s="76"/>
    </row>
    <row r="97" spans="1:13" s="11" customFormat="1" ht="25.15" hidden="1" customHeight="1" x14ac:dyDescent="0.2">
      <c r="A97" s="116">
        <v>3</v>
      </c>
      <c r="B97" s="117" t="s">
        <v>1038</v>
      </c>
      <c r="C97" s="83">
        <v>113</v>
      </c>
      <c r="D97" s="163" t="s">
        <v>1550</v>
      </c>
      <c r="E97" s="208" t="s">
        <v>549</v>
      </c>
      <c r="F97" s="208"/>
      <c r="G97" s="208"/>
      <c r="H97" s="106" t="s">
        <v>1081</v>
      </c>
      <c r="I97" s="208" t="s">
        <v>913</v>
      </c>
      <c r="J97" s="502"/>
      <c r="K97" s="105">
        <v>6656503000</v>
      </c>
      <c r="L97" s="208" t="s">
        <v>555</v>
      </c>
      <c r="M97" s="127">
        <v>0.05</v>
      </c>
    </row>
    <row r="98" spans="1:13" s="11" customFormat="1" ht="25.15" hidden="1" customHeight="1" x14ac:dyDescent="0.2">
      <c r="A98" s="116">
        <v>3</v>
      </c>
      <c r="B98" s="117" t="s">
        <v>1038</v>
      </c>
      <c r="C98" s="83">
        <v>113</v>
      </c>
      <c r="D98" s="163" t="s">
        <v>1550</v>
      </c>
      <c r="E98" s="81" t="s">
        <v>550</v>
      </c>
      <c r="F98" s="88" t="s">
        <v>698</v>
      </c>
      <c r="G98" s="88"/>
      <c r="H98" s="106" t="s">
        <v>1082</v>
      </c>
      <c r="I98" s="81" t="s">
        <v>914</v>
      </c>
      <c r="J98" s="503">
        <v>66558145000</v>
      </c>
      <c r="K98" s="105">
        <v>67420300000</v>
      </c>
      <c r="L98" s="208" t="s">
        <v>556</v>
      </c>
      <c r="M98" s="126">
        <v>900</v>
      </c>
    </row>
    <row r="99" spans="1:13" s="11" customFormat="1" ht="25.15" hidden="1" customHeight="1" x14ac:dyDescent="0.2">
      <c r="A99" s="116">
        <v>3</v>
      </c>
      <c r="B99" s="117" t="s">
        <v>1038</v>
      </c>
      <c r="C99" s="83">
        <v>113</v>
      </c>
      <c r="D99" s="163" t="s">
        <v>1550</v>
      </c>
      <c r="E99" s="81" t="s">
        <v>550</v>
      </c>
      <c r="F99" s="81"/>
      <c r="G99" s="81"/>
      <c r="H99" s="106" t="s">
        <v>1083</v>
      </c>
      <c r="I99" s="81" t="s">
        <v>914</v>
      </c>
      <c r="J99" s="503"/>
      <c r="K99" s="105">
        <v>12144675000</v>
      </c>
      <c r="L99" s="208" t="s">
        <v>557</v>
      </c>
      <c r="M99" s="126">
        <v>6600</v>
      </c>
    </row>
    <row r="100" spans="1:13" s="11" customFormat="1" ht="25.15" hidden="1" customHeight="1" x14ac:dyDescent="0.2">
      <c r="A100" s="116">
        <v>3</v>
      </c>
      <c r="B100" s="117" t="s">
        <v>1038</v>
      </c>
      <c r="C100" s="83">
        <v>113</v>
      </c>
      <c r="D100" s="163" t="s">
        <v>1550</v>
      </c>
      <c r="E100" s="81" t="s">
        <v>550</v>
      </c>
      <c r="F100" s="81"/>
      <c r="G100" s="81"/>
      <c r="H100" s="81"/>
      <c r="I100" s="81" t="s">
        <v>914</v>
      </c>
      <c r="J100" s="503"/>
      <c r="K100" s="119"/>
      <c r="L100" s="208" t="s">
        <v>558</v>
      </c>
      <c r="M100" s="126">
        <v>90</v>
      </c>
    </row>
    <row r="101" spans="1:13" s="11" customFormat="1" ht="25.15" hidden="1" customHeight="1" x14ac:dyDescent="0.2">
      <c r="A101" s="116">
        <v>3</v>
      </c>
      <c r="B101" s="117" t="s">
        <v>1038</v>
      </c>
      <c r="C101" s="83">
        <v>113</v>
      </c>
      <c r="D101" s="163" t="s">
        <v>1550</v>
      </c>
      <c r="E101" s="81" t="s">
        <v>550</v>
      </c>
      <c r="F101" s="81"/>
      <c r="G101" s="81"/>
      <c r="H101" s="81"/>
      <c r="I101" s="81" t="s">
        <v>914</v>
      </c>
      <c r="J101" s="503"/>
      <c r="K101" s="119"/>
      <c r="L101" s="208" t="s">
        <v>559</v>
      </c>
      <c r="M101" s="128">
        <v>0.1</v>
      </c>
    </row>
    <row r="102" spans="1:13" s="11" customFormat="1" ht="25.15" hidden="1" customHeight="1" x14ac:dyDescent="0.2">
      <c r="A102" s="116">
        <v>3</v>
      </c>
      <c r="B102" s="117" t="s">
        <v>1038</v>
      </c>
      <c r="C102" s="83">
        <v>113</v>
      </c>
      <c r="D102" s="163" t="s">
        <v>1550</v>
      </c>
      <c r="E102" s="115" t="s">
        <v>551</v>
      </c>
      <c r="F102" s="88" t="s">
        <v>699</v>
      </c>
      <c r="G102" s="88"/>
      <c r="H102" s="106" t="s">
        <v>1084</v>
      </c>
      <c r="I102" s="115" t="s">
        <v>915</v>
      </c>
      <c r="J102" s="502">
        <v>105405099000</v>
      </c>
      <c r="K102" s="105">
        <v>124538074000</v>
      </c>
      <c r="L102" s="208" t="s">
        <v>560</v>
      </c>
      <c r="M102" s="128">
        <v>0.99</v>
      </c>
    </row>
    <row r="103" spans="1:13" s="11" customFormat="1" ht="25.15" hidden="1" customHeight="1" x14ac:dyDescent="0.2">
      <c r="A103" s="116">
        <v>3</v>
      </c>
      <c r="B103" s="117" t="s">
        <v>1038</v>
      </c>
      <c r="C103" s="83">
        <v>113</v>
      </c>
      <c r="D103" s="163" t="s">
        <v>1550</v>
      </c>
      <c r="E103" s="115" t="s">
        <v>551</v>
      </c>
      <c r="F103" s="81"/>
      <c r="G103" s="81"/>
      <c r="H103" s="106" t="s">
        <v>1085</v>
      </c>
      <c r="I103" s="115" t="s">
        <v>915</v>
      </c>
      <c r="J103" s="502"/>
      <c r="K103" s="105">
        <v>10606282000</v>
      </c>
      <c r="L103" s="208" t="s">
        <v>561</v>
      </c>
      <c r="M103" s="128">
        <v>0.3</v>
      </c>
    </row>
    <row r="104" spans="1:13" s="11" customFormat="1" ht="25.15" hidden="1" customHeight="1" x14ac:dyDescent="0.2">
      <c r="A104" s="116">
        <v>3</v>
      </c>
      <c r="B104" s="117" t="s">
        <v>1038</v>
      </c>
      <c r="C104" s="83">
        <v>113</v>
      </c>
      <c r="D104" s="163" t="s">
        <v>1550</v>
      </c>
      <c r="E104" s="115" t="s">
        <v>551</v>
      </c>
      <c r="F104" s="81"/>
      <c r="G104" s="81"/>
      <c r="H104" s="81"/>
      <c r="I104" s="115" t="s">
        <v>915</v>
      </c>
      <c r="J104" s="502"/>
      <c r="K104" s="119"/>
      <c r="L104" s="208" t="s">
        <v>562</v>
      </c>
      <c r="M104" s="126">
        <v>27</v>
      </c>
    </row>
    <row r="105" spans="1:13" s="11" customFormat="1" ht="25.15" hidden="1" customHeight="1" x14ac:dyDescent="0.2">
      <c r="A105" s="116">
        <v>3</v>
      </c>
      <c r="B105" s="117" t="s">
        <v>1038</v>
      </c>
      <c r="C105" s="83">
        <v>113</v>
      </c>
      <c r="D105" s="163" t="s">
        <v>1550</v>
      </c>
      <c r="E105" s="81" t="s">
        <v>551</v>
      </c>
      <c r="F105" s="81"/>
      <c r="G105" s="81"/>
      <c r="H105" s="81"/>
      <c r="I105" s="208" t="s">
        <v>915</v>
      </c>
      <c r="J105" s="502"/>
      <c r="K105" s="119"/>
      <c r="L105" s="208" t="s">
        <v>563</v>
      </c>
      <c r="M105" s="129">
        <v>0.33</v>
      </c>
    </row>
    <row r="106" spans="1:13" s="11" customFormat="1" ht="25.15" hidden="1" customHeight="1" x14ac:dyDescent="0.2">
      <c r="A106" s="116">
        <v>3</v>
      </c>
      <c r="B106" s="117" t="s">
        <v>1038</v>
      </c>
      <c r="C106" s="83">
        <v>113</v>
      </c>
      <c r="D106" s="163" t="s">
        <v>1550</v>
      </c>
      <c r="E106" s="81" t="s">
        <v>552</v>
      </c>
      <c r="F106" s="88" t="s">
        <v>700</v>
      </c>
      <c r="G106" s="88"/>
      <c r="H106" s="106" t="s">
        <v>1089</v>
      </c>
      <c r="I106" s="208" t="s">
        <v>916</v>
      </c>
      <c r="J106" s="502">
        <v>15033393000</v>
      </c>
      <c r="K106" s="105">
        <v>5664550000</v>
      </c>
      <c r="L106" s="208" t="s">
        <v>564</v>
      </c>
      <c r="M106" s="130">
        <v>0.35</v>
      </c>
    </row>
    <row r="107" spans="1:13" s="11" customFormat="1" ht="25.15" hidden="1" customHeight="1" x14ac:dyDescent="0.2">
      <c r="A107" s="116">
        <v>3</v>
      </c>
      <c r="B107" s="117" t="s">
        <v>1038</v>
      </c>
      <c r="C107" s="83">
        <v>113</v>
      </c>
      <c r="D107" s="163" t="s">
        <v>1550</v>
      </c>
      <c r="E107" s="81" t="s">
        <v>552</v>
      </c>
      <c r="F107" s="88"/>
      <c r="G107" s="88"/>
      <c r="H107" s="106" t="s">
        <v>1090</v>
      </c>
      <c r="I107" s="208" t="s">
        <v>916</v>
      </c>
      <c r="J107" s="502"/>
      <c r="K107" s="105">
        <v>9368843000</v>
      </c>
      <c r="L107" s="208"/>
      <c r="M107" s="130"/>
    </row>
    <row r="108" spans="1:13" s="11" customFormat="1" ht="25.15" hidden="1" customHeight="1" x14ac:dyDescent="0.2">
      <c r="A108" s="116">
        <v>3</v>
      </c>
      <c r="B108" s="117" t="s">
        <v>1038</v>
      </c>
      <c r="C108" s="83">
        <v>113</v>
      </c>
      <c r="D108" s="163" t="s">
        <v>1549</v>
      </c>
      <c r="E108" s="81" t="s">
        <v>553</v>
      </c>
      <c r="F108" s="88" t="s">
        <v>701</v>
      </c>
      <c r="G108" s="88"/>
      <c r="H108" s="106" t="s">
        <v>1091</v>
      </c>
      <c r="I108" s="81" t="s">
        <v>917</v>
      </c>
      <c r="J108" s="503">
        <v>88694680000</v>
      </c>
      <c r="K108" s="105">
        <v>253585000</v>
      </c>
      <c r="L108" s="208" t="s">
        <v>565</v>
      </c>
      <c r="M108" s="211">
        <v>87.3</v>
      </c>
    </row>
    <row r="109" spans="1:13" s="11" customFormat="1" ht="25.15" hidden="1" customHeight="1" x14ac:dyDescent="0.2">
      <c r="A109" s="116">
        <v>3</v>
      </c>
      <c r="B109" s="117" t="s">
        <v>1038</v>
      </c>
      <c r="C109" s="83">
        <v>113</v>
      </c>
      <c r="D109" s="163" t="s">
        <v>1549</v>
      </c>
      <c r="E109" s="81" t="s">
        <v>553</v>
      </c>
      <c r="F109" s="88"/>
      <c r="G109" s="88"/>
      <c r="H109" s="106" t="s">
        <v>1092</v>
      </c>
      <c r="I109" s="81" t="s">
        <v>917</v>
      </c>
      <c r="J109" s="503"/>
      <c r="K109" s="105">
        <v>17556547000</v>
      </c>
      <c r="L109" s="208"/>
      <c r="M109" s="211"/>
    </row>
    <row r="110" spans="1:13" s="11" customFormat="1" ht="25.15" hidden="1" customHeight="1" x14ac:dyDescent="0.2">
      <c r="A110" s="116">
        <v>3</v>
      </c>
      <c r="B110" s="117" t="s">
        <v>1038</v>
      </c>
      <c r="C110" s="83">
        <v>113</v>
      </c>
      <c r="D110" s="163" t="s">
        <v>1549</v>
      </c>
      <c r="E110" s="81" t="s">
        <v>553</v>
      </c>
      <c r="F110" s="88"/>
      <c r="G110" s="88"/>
      <c r="H110" s="106" t="s">
        <v>1093</v>
      </c>
      <c r="I110" s="81" t="s">
        <v>917</v>
      </c>
      <c r="J110" s="503"/>
      <c r="K110" s="105">
        <v>11994388000</v>
      </c>
      <c r="L110" s="208"/>
      <c r="M110" s="211"/>
    </row>
    <row r="111" spans="1:13" s="11" customFormat="1" ht="25.15" hidden="1" customHeight="1" x14ac:dyDescent="0.2">
      <c r="A111" s="116">
        <v>3</v>
      </c>
      <c r="B111" s="117" t="s">
        <v>1038</v>
      </c>
      <c r="C111" s="83">
        <v>113</v>
      </c>
      <c r="D111" s="163" t="s">
        <v>1549</v>
      </c>
      <c r="E111" s="81" t="s">
        <v>553</v>
      </c>
      <c r="F111" s="88"/>
      <c r="G111" s="88"/>
      <c r="H111" s="106" t="s">
        <v>1094</v>
      </c>
      <c r="I111" s="81" t="s">
        <v>917</v>
      </c>
      <c r="J111" s="503"/>
      <c r="K111" s="105">
        <v>5374351000</v>
      </c>
      <c r="L111" s="208"/>
      <c r="M111" s="211"/>
    </row>
    <row r="112" spans="1:13" s="11" customFormat="1" ht="25.15" hidden="1" customHeight="1" x14ac:dyDescent="0.2">
      <c r="A112" s="116">
        <v>3</v>
      </c>
      <c r="B112" s="117" t="s">
        <v>1038</v>
      </c>
      <c r="C112" s="83">
        <v>113</v>
      </c>
      <c r="D112" s="163" t="s">
        <v>1549</v>
      </c>
      <c r="E112" s="81" t="s">
        <v>553</v>
      </c>
      <c r="F112" s="88"/>
      <c r="G112" s="88"/>
      <c r="H112" s="106" t="s">
        <v>1095</v>
      </c>
      <c r="I112" s="81" t="s">
        <v>917</v>
      </c>
      <c r="J112" s="503"/>
      <c r="K112" s="105">
        <v>17822736000</v>
      </c>
      <c r="L112" s="208"/>
      <c r="M112" s="211"/>
    </row>
    <row r="113" spans="1:14" s="11" customFormat="1" ht="25.15" hidden="1" customHeight="1" x14ac:dyDescent="0.2">
      <c r="A113" s="116">
        <v>3</v>
      </c>
      <c r="B113" s="117" t="s">
        <v>1038</v>
      </c>
      <c r="C113" s="83">
        <v>113</v>
      </c>
      <c r="D113" s="163" t="s">
        <v>1550</v>
      </c>
      <c r="E113" s="81" t="s">
        <v>553</v>
      </c>
      <c r="F113" s="88"/>
      <c r="G113" s="88"/>
      <c r="H113" s="106" t="s">
        <v>1096</v>
      </c>
      <c r="I113" s="81" t="s">
        <v>917</v>
      </c>
      <c r="J113" s="503"/>
      <c r="K113" s="105">
        <v>29647728000</v>
      </c>
      <c r="L113" s="208"/>
      <c r="M113" s="211"/>
    </row>
    <row r="114" spans="1:14" s="11" customFormat="1" ht="25.15" hidden="1" customHeight="1" x14ac:dyDescent="0.2">
      <c r="A114" s="116">
        <v>3</v>
      </c>
      <c r="B114" s="117" t="s">
        <v>1038</v>
      </c>
      <c r="C114" s="83">
        <v>113</v>
      </c>
      <c r="D114" s="163" t="s">
        <v>1550</v>
      </c>
      <c r="E114" s="81" t="s">
        <v>553</v>
      </c>
      <c r="F114" s="88"/>
      <c r="G114" s="88"/>
      <c r="H114" s="106" t="s">
        <v>1097</v>
      </c>
      <c r="I114" s="81" t="s">
        <v>917</v>
      </c>
      <c r="J114" s="503"/>
      <c r="K114" s="105">
        <v>3912190000</v>
      </c>
      <c r="L114" s="208"/>
      <c r="M114" s="211"/>
    </row>
    <row r="115" spans="1:14" s="11" customFormat="1" ht="25.15" hidden="1" customHeight="1" x14ac:dyDescent="0.2">
      <c r="A115" s="116">
        <v>9</v>
      </c>
      <c r="B115" s="117" t="s">
        <v>1044</v>
      </c>
      <c r="C115" s="83">
        <v>117</v>
      </c>
      <c r="D115" s="163" t="s">
        <v>1551</v>
      </c>
      <c r="E115" s="181" t="s">
        <v>570</v>
      </c>
      <c r="F115" s="88" t="s">
        <v>702</v>
      </c>
      <c r="G115" s="88"/>
      <c r="H115" s="106" t="s">
        <v>1098</v>
      </c>
      <c r="I115" s="214" t="s">
        <v>566</v>
      </c>
      <c r="J115" s="504">
        <v>71361000000</v>
      </c>
      <c r="K115" s="105">
        <v>23384831000</v>
      </c>
      <c r="L115" s="131" t="s">
        <v>575</v>
      </c>
      <c r="M115" s="202"/>
      <c r="N115" s="76">
        <f>SUM(J115:J133)</f>
        <v>164970000000</v>
      </c>
    </row>
    <row r="116" spans="1:14" s="11" customFormat="1" ht="25.15" hidden="1" customHeight="1" x14ac:dyDescent="0.2">
      <c r="A116" s="116">
        <v>9</v>
      </c>
      <c r="B116" s="117" t="s">
        <v>1044</v>
      </c>
      <c r="C116" s="83">
        <v>117</v>
      </c>
      <c r="D116" s="163" t="s">
        <v>1551</v>
      </c>
      <c r="E116" s="181" t="s">
        <v>570</v>
      </c>
      <c r="F116" s="88" t="s">
        <v>703</v>
      </c>
      <c r="G116" s="88"/>
      <c r="H116" s="106" t="s">
        <v>1099</v>
      </c>
      <c r="I116" s="214" t="s">
        <v>566</v>
      </c>
      <c r="J116" s="504"/>
      <c r="K116" s="105">
        <v>429333000</v>
      </c>
      <c r="L116" s="131" t="s">
        <v>576</v>
      </c>
      <c r="M116" s="202"/>
    </row>
    <row r="117" spans="1:14" s="11" customFormat="1" ht="25.15" hidden="1" customHeight="1" x14ac:dyDescent="0.2">
      <c r="A117" s="116">
        <v>9</v>
      </c>
      <c r="B117" s="117" t="s">
        <v>1044</v>
      </c>
      <c r="C117" s="83">
        <v>117</v>
      </c>
      <c r="D117" s="163" t="s">
        <v>1551</v>
      </c>
      <c r="E117" s="181" t="s">
        <v>570</v>
      </c>
      <c r="F117" s="88" t="s">
        <v>704</v>
      </c>
      <c r="G117" s="88"/>
      <c r="H117" s="106" t="s">
        <v>1100</v>
      </c>
      <c r="I117" s="214" t="s">
        <v>566</v>
      </c>
      <c r="J117" s="504"/>
      <c r="K117" s="105">
        <v>3549176000</v>
      </c>
      <c r="L117" s="181" t="s">
        <v>577</v>
      </c>
      <c r="M117" s="202"/>
    </row>
    <row r="118" spans="1:14" s="11" customFormat="1" ht="25.15" hidden="1" customHeight="1" x14ac:dyDescent="0.2">
      <c r="A118" s="116">
        <v>9</v>
      </c>
      <c r="B118" s="117" t="s">
        <v>1044</v>
      </c>
      <c r="C118" s="83">
        <v>117</v>
      </c>
      <c r="D118" s="163" t="s">
        <v>1551</v>
      </c>
      <c r="E118" s="181" t="s">
        <v>570</v>
      </c>
      <c r="F118" s="88" t="s">
        <v>705</v>
      </c>
      <c r="G118" s="88"/>
      <c r="H118" s="106" t="s">
        <v>1101</v>
      </c>
      <c r="I118" s="214" t="s">
        <v>566</v>
      </c>
      <c r="J118" s="504"/>
      <c r="K118" s="105">
        <v>4400397000</v>
      </c>
      <c r="L118" s="131" t="s">
        <v>578</v>
      </c>
      <c r="M118" s="132"/>
    </row>
    <row r="119" spans="1:14" s="11" customFormat="1" ht="25.15" hidden="1" customHeight="1" x14ac:dyDescent="0.2">
      <c r="A119" s="116">
        <v>9</v>
      </c>
      <c r="B119" s="117" t="s">
        <v>1044</v>
      </c>
      <c r="C119" s="83">
        <v>117</v>
      </c>
      <c r="D119" s="163" t="s">
        <v>1551</v>
      </c>
      <c r="E119" s="181" t="s">
        <v>570</v>
      </c>
      <c r="F119" s="181"/>
      <c r="G119" s="181"/>
      <c r="H119" s="106" t="s">
        <v>1102</v>
      </c>
      <c r="I119" s="214" t="s">
        <v>566</v>
      </c>
      <c r="J119" s="504"/>
      <c r="K119" s="105">
        <v>8311433000</v>
      </c>
      <c r="L119" s="131" t="s">
        <v>579</v>
      </c>
      <c r="M119" s="202"/>
    </row>
    <row r="120" spans="1:14" s="11" customFormat="1" ht="25.15" hidden="1" customHeight="1" x14ac:dyDescent="0.2">
      <c r="A120" s="116">
        <v>9</v>
      </c>
      <c r="B120" s="117" t="s">
        <v>1044</v>
      </c>
      <c r="C120" s="83">
        <v>117</v>
      </c>
      <c r="D120" s="163" t="s">
        <v>1551</v>
      </c>
      <c r="E120" s="181" t="s">
        <v>570</v>
      </c>
      <c r="F120" s="181"/>
      <c r="G120" s="181"/>
      <c r="H120" s="181"/>
      <c r="I120" s="214" t="s">
        <v>566</v>
      </c>
      <c r="J120" s="504"/>
      <c r="K120" s="205"/>
      <c r="L120" s="133" t="s">
        <v>580</v>
      </c>
      <c r="M120" s="202"/>
    </row>
    <row r="121" spans="1:14" s="11" customFormat="1" ht="25.15" hidden="1" customHeight="1" x14ac:dyDescent="0.2">
      <c r="A121" s="116">
        <v>9</v>
      </c>
      <c r="B121" s="117" t="s">
        <v>1044</v>
      </c>
      <c r="C121" s="83">
        <v>117</v>
      </c>
      <c r="D121" s="163" t="s">
        <v>1551</v>
      </c>
      <c r="E121" s="181" t="s">
        <v>570</v>
      </c>
      <c r="F121" s="181"/>
      <c r="G121" s="181"/>
      <c r="H121" s="181"/>
      <c r="I121" s="214" t="s">
        <v>566</v>
      </c>
      <c r="J121" s="504"/>
      <c r="K121" s="205"/>
      <c r="L121" s="133" t="s">
        <v>581</v>
      </c>
      <c r="M121" s="202"/>
    </row>
    <row r="122" spans="1:14" s="11" customFormat="1" ht="25.15" hidden="1" customHeight="1" x14ac:dyDescent="0.2">
      <c r="A122" s="116">
        <v>9</v>
      </c>
      <c r="B122" s="117" t="s">
        <v>1044</v>
      </c>
      <c r="C122" s="83">
        <v>117</v>
      </c>
      <c r="D122" s="163" t="s">
        <v>1551</v>
      </c>
      <c r="E122" s="181" t="s">
        <v>571</v>
      </c>
      <c r="F122" s="88" t="s">
        <v>706</v>
      </c>
      <c r="G122" s="88"/>
      <c r="H122" s="106" t="s">
        <v>1103</v>
      </c>
      <c r="I122" s="214" t="s">
        <v>567</v>
      </c>
      <c r="J122" s="504">
        <v>51128000000</v>
      </c>
      <c r="K122" s="105">
        <v>51127500000</v>
      </c>
      <c r="L122" s="131" t="s">
        <v>582</v>
      </c>
      <c r="M122" s="202"/>
    </row>
    <row r="123" spans="1:14" s="11" customFormat="1" ht="25.15" hidden="1" customHeight="1" x14ac:dyDescent="0.2">
      <c r="A123" s="116">
        <v>9</v>
      </c>
      <c r="B123" s="117" t="s">
        <v>1044</v>
      </c>
      <c r="C123" s="83">
        <v>117</v>
      </c>
      <c r="D123" s="163" t="s">
        <v>1551</v>
      </c>
      <c r="E123" s="181" t="s">
        <v>571</v>
      </c>
      <c r="F123" s="181"/>
      <c r="G123" s="181"/>
      <c r="H123" s="181" t="s">
        <v>1533</v>
      </c>
      <c r="I123" s="214" t="s">
        <v>567</v>
      </c>
      <c r="J123" s="504"/>
      <c r="K123" s="205">
        <v>429333000</v>
      </c>
      <c r="L123" s="131" t="s">
        <v>583</v>
      </c>
      <c r="M123" s="202"/>
    </row>
    <row r="124" spans="1:14" s="11" customFormat="1" ht="25.15" hidden="1" customHeight="1" x14ac:dyDescent="0.2">
      <c r="A124" s="116">
        <v>9</v>
      </c>
      <c r="B124" s="117" t="s">
        <v>1044</v>
      </c>
      <c r="C124" s="83">
        <v>117</v>
      </c>
      <c r="D124" s="163" t="s">
        <v>1551</v>
      </c>
      <c r="E124" s="181" t="s">
        <v>571</v>
      </c>
      <c r="F124" s="181"/>
      <c r="G124" s="181"/>
      <c r="H124" s="181" t="s">
        <v>1534</v>
      </c>
      <c r="I124" s="214" t="s">
        <v>567</v>
      </c>
      <c r="J124" s="504"/>
      <c r="K124" s="205">
        <v>3549176000</v>
      </c>
      <c r="L124" s="131" t="s">
        <v>584</v>
      </c>
      <c r="M124" s="202"/>
    </row>
    <row r="125" spans="1:14" s="11" customFormat="1" ht="25.15" hidden="1" customHeight="1" x14ac:dyDescent="0.25">
      <c r="A125" s="116"/>
      <c r="B125" s="117"/>
      <c r="C125" s="83">
        <v>117</v>
      </c>
      <c r="D125" s="163" t="s">
        <v>1551</v>
      </c>
      <c r="E125" s="181"/>
      <c r="F125" s="181"/>
      <c r="G125" s="181"/>
      <c r="H125" s="134" t="s">
        <v>1535</v>
      </c>
      <c r="I125" s="214" t="s">
        <v>567</v>
      </c>
      <c r="J125" s="504"/>
      <c r="K125" s="113">
        <v>574839000</v>
      </c>
      <c r="L125" s="131"/>
      <c r="M125" s="202"/>
    </row>
    <row r="126" spans="1:14" s="11" customFormat="1" ht="25.15" hidden="1" customHeight="1" x14ac:dyDescent="0.25">
      <c r="A126" s="116">
        <v>9</v>
      </c>
      <c r="B126" s="117" t="s">
        <v>1044</v>
      </c>
      <c r="C126" s="83">
        <v>117</v>
      </c>
      <c r="D126" s="163" t="s">
        <v>1551</v>
      </c>
      <c r="E126" s="181" t="s">
        <v>571</v>
      </c>
      <c r="F126" s="181"/>
      <c r="G126" s="181"/>
      <c r="H126" s="134" t="s">
        <v>1536</v>
      </c>
      <c r="I126" s="214" t="s">
        <v>567</v>
      </c>
      <c r="J126" s="504"/>
      <c r="K126" s="113">
        <v>1176000000</v>
      </c>
      <c r="L126" s="131" t="s">
        <v>585</v>
      </c>
      <c r="M126" s="202"/>
    </row>
    <row r="127" spans="1:14" s="11" customFormat="1" ht="25.15" hidden="1" customHeight="1" x14ac:dyDescent="0.2">
      <c r="A127" s="116">
        <v>9</v>
      </c>
      <c r="B127" s="117" t="s">
        <v>1044</v>
      </c>
      <c r="C127" s="83">
        <v>117</v>
      </c>
      <c r="D127" s="163" t="s">
        <v>1551</v>
      </c>
      <c r="E127" s="181" t="s">
        <v>572</v>
      </c>
      <c r="F127" s="88" t="s">
        <v>707</v>
      </c>
      <c r="G127" s="88"/>
      <c r="H127" s="106" t="s">
        <v>1104</v>
      </c>
      <c r="I127" s="214" t="s">
        <v>568</v>
      </c>
      <c r="J127" s="505">
        <v>29010000000</v>
      </c>
      <c r="K127" s="105">
        <v>2209000000</v>
      </c>
      <c r="L127" s="181" t="s">
        <v>586</v>
      </c>
      <c r="M127" s="202"/>
    </row>
    <row r="128" spans="1:14" s="11" customFormat="1" ht="25.15" hidden="1" customHeight="1" x14ac:dyDescent="0.2">
      <c r="A128" s="116">
        <v>9</v>
      </c>
      <c r="B128" s="117" t="s">
        <v>1044</v>
      </c>
      <c r="C128" s="83">
        <v>117</v>
      </c>
      <c r="D128" s="163" t="s">
        <v>1551</v>
      </c>
      <c r="E128" s="181" t="s">
        <v>572</v>
      </c>
      <c r="F128" s="88" t="s">
        <v>708</v>
      </c>
      <c r="G128" s="88"/>
      <c r="H128" s="106" t="s">
        <v>1105</v>
      </c>
      <c r="I128" s="214" t="s">
        <v>568</v>
      </c>
      <c r="J128" s="505"/>
      <c r="K128" s="105">
        <v>27145565000</v>
      </c>
      <c r="L128" s="131" t="s">
        <v>587</v>
      </c>
      <c r="M128" s="202"/>
    </row>
    <row r="129" spans="1:14" s="11" customFormat="1" ht="25.15" hidden="1" customHeight="1" x14ac:dyDescent="0.2">
      <c r="A129" s="116">
        <v>9</v>
      </c>
      <c r="B129" s="117" t="s">
        <v>1044</v>
      </c>
      <c r="C129" s="83">
        <v>117</v>
      </c>
      <c r="D129" s="163" t="s">
        <v>1551</v>
      </c>
      <c r="E129" s="181" t="s">
        <v>572</v>
      </c>
      <c r="F129" s="181"/>
      <c r="G129" s="181"/>
      <c r="H129" s="106" t="s">
        <v>1106</v>
      </c>
      <c r="I129" s="214" t="s">
        <v>568</v>
      </c>
      <c r="J129" s="505"/>
      <c r="K129" s="105">
        <v>18531000000</v>
      </c>
      <c r="L129" s="131" t="s">
        <v>588</v>
      </c>
      <c r="M129" s="211"/>
    </row>
    <row r="130" spans="1:14" s="11" customFormat="1" ht="25.15" hidden="1" customHeight="1" x14ac:dyDescent="0.2">
      <c r="A130" s="116">
        <v>9</v>
      </c>
      <c r="B130" s="117" t="s">
        <v>1044</v>
      </c>
      <c r="C130" s="83">
        <v>117</v>
      </c>
      <c r="D130" s="163" t="s">
        <v>1551</v>
      </c>
      <c r="E130" s="181" t="s">
        <v>572</v>
      </c>
      <c r="F130" s="181"/>
      <c r="G130" s="181"/>
      <c r="H130" s="106" t="s">
        <v>1107</v>
      </c>
      <c r="I130" s="214" t="s">
        <v>568</v>
      </c>
      <c r="J130" s="505"/>
      <c r="K130" s="105">
        <v>1176000000</v>
      </c>
      <c r="L130" s="131"/>
      <c r="M130" s="211"/>
    </row>
    <row r="131" spans="1:14" s="11" customFormat="1" ht="25.15" hidden="1" customHeight="1" x14ac:dyDescent="0.2">
      <c r="A131" s="116">
        <v>9</v>
      </c>
      <c r="B131" s="117" t="s">
        <v>1044</v>
      </c>
      <c r="C131" s="83">
        <v>117</v>
      </c>
      <c r="D131" s="163" t="s">
        <v>1551</v>
      </c>
      <c r="E131" s="181" t="s">
        <v>572</v>
      </c>
      <c r="F131" s="181"/>
      <c r="G131" s="181"/>
      <c r="H131" s="106" t="s">
        <v>1108</v>
      </c>
      <c r="I131" s="214" t="s">
        <v>568</v>
      </c>
      <c r="J131" s="505"/>
      <c r="K131" s="105"/>
      <c r="L131" s="131"/>
      <c r="M131" s="211"/>
    </row>
    <row r="132" spans="1:14" s="172" customFormat="1" ht="25.15" hidden="1" customHeight="1" x14ac:dyDescent="0.2">
      <c r="A132" s="164">
        <v>9</v>
      </c>
      <c r="B132" s="165" t="s">
        <v>1044</v>
      </c>
      <c r="C132" s="166">
        <v>117</v>
      </c>
      <c r="D132" s="164" t="s">
        <v>1551</v>
      </c>
      <c r="E132" s="167" t="s">
        <v>573</v>
      </c>
      <c r="F132" s="168" t="s">
        <v>709</v>
      </c>
      <c r="G132" s="168"/>
      <c r="H132" s="169" t="s">
        <v>1109</v>
      </c>
      <c r="I132" s="170" t="s">
        <v>569</v>
      </c>
      <c r="J132" s="504">
        <v>13471000000</v>
      </c>
      <c r="K132" s="105">
        <v>8854000000</v>
      </c>
      <c r="L132" s="167" t="s">
        <v>589</v>
      </c>
      <c r="M132" s="171"/>
    </row>
    <row r="133" spans="1:14" s="172" customFormat="1" ht="25.15" hidden="1" customHeight="1" x14ac:dyDescent="0.2">
      <c r="A133" s="164">
        <v>9</v>
      </c>
      <c r="B133" s="165" t="s">
        <v>1044</v>
      </c>
      <c r="C133" s="166">
        <v>117</v>
      </c>
      <c r="D133" s="164" t="s">
        <v>1551</v>
      </c>
      <c r="E133" s="167" t="s">
        <v>574</v>
      </c>
      <c r="F133" s="168" t="s">
        <v>710</v>
      </c>
      <c r="G133" s="168"/>
      <c r="H133" s="169" t="s">
        <v>1110</v>
      </c>
      <c r="I133" s="170" t="s">
        <v>569</v>
      </c>
      <c r="J133" s="504"/>
      <c r="K133" s="105">
        <v>4617000000</v>
      </c>
      <c r="L133" s="167" t="s">
        <v>590</v>
      </c>
      <c r="M133" s="171"/>
    </row>
    <row r="134" spans="1:14" s="11" customFormat="1" ht="25.15" hidden="1" customHeight="1" x14ac:dyDescent="0.25">
      <c r="A134" s="116"/>
      <c r="B134" s="117"/>
      <c r="C134" s="83">
        <v>117</v>
      </c>
      <c r="D134" s="163" t="s">
        <v>1551</v>
      </c>
      <c r="E134" s="181"/>
      <c r="F134" s="88"/>
      <c r="G134" s="88"/>
      <c r="H134" s="134" t="s">
        <v>1537</v>
      </c>
      <c r="I134" s="214" t="s">
        <v>569</v>
      </c>
      <c r="J134" s="218"/>
      <c r="K134" s="113">
        <v>429334000</v>
      </c>
      <c r="L134" s="181"/>
      <c r="M134" s="211"/>
    </row>
    <row r="135" spans="1:14" s="11" customFormat="1" ht="25.15" hidden="1" customHeight="1" x14ac:dyDescent="0.25">
      <c r="A135" s="116"/>
      <c r="B135" s="117"/>
      <c r="C135" s="83">
        <v>117</v>
      </c>
      <c r="D135" s="163" t="s">
        <v>1551</v>
      </c>
      <c r="E135" s="181"/>
      <c r="F135" s="88"/>
      <c r="G135" s="88"/>
      <c r="H135" s="134" t="s">
        <v>1538</v>
      </c>
      <c r="I135" s="214" t="s">
        <v>569</v>
      </c>
      <c r="J135" s="218"/>
      <c r="K135" s="113">
        <v>3549178000</v>
      </c>
      <c r="L135" s="181"/>
      <c r="M135" s="211"/>
    </row>
    <row r="136" spans="1:14" s="11" customFormat="1" ht="25.15" hidden="1" customHeight="1" x14ac:dyDescent="0.25">
      <c r="A136" s="116"/>
      <c r="B136" s="117"/>
      <c r="C136" s="83">
        <v>117</v>
      </c>
      <c r="D136" s="163" t="s">
        <v>1551</v>
      </c>
      <c r="E136" s="181"/>
      <c r="F136" s="88"/>
      <c r="G136" s="88"/>
      <c r="H136" s="134" t="s">
        <v>1539</v>
      </c>
      <c r="I136" s="214" t="s">
        <v>569</v>
      </c>
      <c r="J136" s="218"/>
      <c r="K136" s="113">
        <v>1176000000</v>
      </c>
      <c r="L136" s="181"/>
      <c r="M136" s="211"/>
    </row>
    <row r="137" spans="1:14" s="11" customFormat="1" ht="25.15" hidden="1" customHeight="1" x14ac:dyDescent="0.2">
      <c r="A137" s="116">
        <v>10</v>
      </c>
      <c r="B137" s="117" t="s">
        <v>1030</v>
      </c>
      <c r="C137" s="83">
        <v>118</v>
      </c>
      <c r="D137" s="163" t="s">
        <v>1552</v>
      </c>
      <c r="E137" s="181" t="s">
        <v>70</v>
      </c>
      <c r="F137" s="88" t="s">
        <v>711</v>
      </c>
      <c r="G137" s="88"/>
      <c r="H137" s="106" t="s">
        <v>1111</v>
      </c>
      <c r="I137" s="181" t="s">
        <v>95</v>
      </c>
      <c r="J137" s="508">
        <v>3286767111</v>
      </c>
      <c r="K137" s="105">
        <v>1322953000</v>
      </c>
      <c r="L137" s="181" t="s">
        <v>93</v>
      </c>
      <c r="M137" s="135">
        <v>0.35</v>
      </c>
      <c r="N137" s="73">
        <f>SUM(J137:J157)</f>
        <v>172832052443</v>
      </c>
    </row>
    <row r="138" spans="1:14" s="11" customFormat="1" ht="25.15" hidden="1" customHeight="1" x14ac:dyDescent="0.2">
      <c r="A138" s="116">
        <v>10</v>
      </c>
      <c r="B138" s="117" t="s">
        <v>1030</v>
      </c>
      <c r="C138" s="83">
        <v>118</v>
      </c>
      <c r="D138" s="163" t="s">
        <v>1552</v>
      </c>
      <c r="E138" s="181" t="s">
        <v>70</v>
      </c>
      <c r="F138" s="181"/>
      <c r="G138" s="181"/>
      <c r="H138" s="106" t="s">
        <v>1112</v>
      </c>
      <c r="I138" s="181" t="s">
        <v>95</v>
      </c>
      <c r="J138" s="508"/>
      <c r="K138" s="105">
        <v>2839276000</v>
      </c>
      <c r="L138" s="181" t="s">
        <v>94</v>
      </c>
      <c r="M138" s="136">
        <v>1</v>
      </c>
    </row>
    <row r="139" spans="1:14" s="11" customFormat="1" ht="25.15" hidden="1" customHeight="1" x14ac:dyDescent="0.2">
      <c r="A139" s="116">
        <v>10</v>
      </c>
      <c r="B139" s="117" t="s">
        <v>1030</v>
      </c>
      <c r="C139" s="83">
        <v>118</v>
      </c>
      <c r="D139" s="163" t="s">
        <v>1552</v>
      </c>
      <c r="E139" s="181" t="s">
        <v>70</v>
      </c>
      <c r="F139" s="181"/>
      <c r="G139" s="181"/>
      <c r="H139" s="106" t="s">
        <v>1113</v>
      </c>
      <c r="I139" s="137" t="s">
        <v>71</v>
      </c>
      <c r="J139" s="507">
        <v>84319085753</v>
      </c>
      <c r="K139" s="105">
        <v>553872000</v>
      </c>
      <c r="L139" s="137" t="s">
        <v>72</v>
      </c>
      <c r="M139" s="138">
        <v>0.35</v>
      </c>
    </row>
    <row r="140" spans="1:14" s="11" customFormat="1" ht="25.15" hidden="1" customHeight="1" x14ac:dyDescent="0.2">
      <c r="A140" s="116">
        <v>10</v>
      </c>
      <c r="B140" s="117" t="s">
        <v>1030</v>
      </c>
      <c r="C140" s="83">
        <v>118</v>
      </c>
      <c r="D140" s="163" t="s">
        <v>1552</v>
      </c>
      <c r="E140" s="181" t="s">
        <v>70</v>
      </c>
      <c r="F140" s="181"/>
      <c r="G140" s="181"/>
      <c r="H140" s="106" t="s">
        <v>1114</v>
      </c>
      <c r="I140" s="137" t="s">
        <v>71</v>
      </c>
      <c r="J140" s="507"/>
      <c r="K140" s="105">
        <v>6369000000</v>
      </c>
      <c r="L140" s="137" t="s">
        <v>73</v>
      </c>
      <c r="M140" s="139">
        <v>240</v>
      </c>
    </row>
    <row r="141" spans="1:14" s="11" customFormat="1" ht="25.15" hidden="1" customHeight="1" x14ac:dyDescent="0.2">
      <c r="A141" s="116">
        <v>10</v>
      </c>
      <c r="B141" s="117" t="s">
        <v>1030</v>
      </c>
      <c r="C141" s="83">
        <v>118</v>
      </c>
      <c r="D141" s="163" t="s">
        <v>1552</v>
      </c>
      <c r="E141" s="181" t="s">
        <v>70</v>
      </c>
      <c r="F141" s="181"/>
      <c r="G141" s="181"/>
      <c r="H141" s="106" t="s">
        <v>1115</v>
      </c>
      <c r="I141" s="137" t="s">
        <v>71</v>
      </c>
      <c r="J141" s="507"/>
      <c r="K141" s="105">
        <v>1928000000</v>
      </c>
      <c r="L141" s="137" t="s">
        <v>74</v>
      </c>
      <c r="M141" s="139">
        <v>1</v>
      </c>
    </row>
    <row r="142" spans="1:14" s="11" customFormat="1" ht="25.15" hidden="1" customHeight="1" x14ac:dyDescent="0.2">
      <c r="A142" s="116">
        <v>10</v>
      </c>
      <c r="B142" s="117" t="s">
        <v>1030</v>
      </c>
      <c r="C142" s="83">
        <v>118</v>
      </c>
      <c r="D142" s="163" t="s">
        <v>1552</v>
      </c>
      <c r="E142" s="181" t="s">
        <v>70</v>
      </c>
      <c r="F142" s="181"/>
      <c r="G142" s="181"/>
      <c r="H142" s="106" t="s">
        <v>1116</v>
      </c>
      <c r="I142" s="137" t="s">
        <v>71</v>
      </c>
      <c r="J142" s="507"/>
      <c r="K142" s="105">
        <v>2232299000</v>
      </c>
      <c r="L142" s="137" t="s">
        <v>75</v>
      </c>
      <c r="M142" s="139">
        <v>11014</v>
      </c>
    </row>
    <row r="143" spans="1:14" s="11" customFormat="1" ht="25.15" hidden="1" customHeight="1" x14ac:dyDescent="0.2">
      <c r="A143" s="116">
        <v>10</v>
      </c>
      <c r="B143" s="117" t="s">
        <v>1030</v>
      </c>
      <c r="C143" s="83">
        <v>118</v>
      </c>
      <c r="D143" s="163" t="s">
        <v>1552</v>
      </c>
      <c r="E143" s="181" t="s">
        <v>70</v>
      </c>
      <c r="F143" s="181"/>
      <c r="G143" s="181"/>
      <c r="H143" s="106" t="s">
        <v>1117</v>
      </c>
      <c r="I143" s="137" t="s">
        <v>71</v>
      </c>
      <c r="J143" s="507"/>
      <c r="K143" s="105">
        <v>24000000000</v>
      </c>
      <c r="L143" s="137" t="s">
        <v>76</v>
      </c>
      <c r="M143" s="139">
        <v>1600</v>
      </c>
    </row>
    <row r="144" spans="1:14" s="11" customFormat="1" ht="25.15" hidden="1" customHeight="1" x14ac:dyDescent="0.2">
      <c r="A144" s="116">
        <v>10</v>
      </c>
      <c r="B144" s="117" t="s">
        <v>1030</v>
      </c>
      <c r="C144" s="83">
        <v>118</v>
      </c>
      <c r="D144" s="163" t="s">
        <v>1552</v>
      </c>
      <c r="E144" s="181" t="s">
        <v>70</v>
      </c>
      <c r="F144" s="181"/>
      <c r="G144" s="181"/>
      <c r="H144" s="106" t="s">
        <v>1118</v>
      </c>
      <c r="I144" s="137" t="s">
        <v>71</v>
      </c>
      <c r="J144" s="507"/>
      <c r="K144" s="105">
        <v>2762760000</v>
      </c>
      <c r="L144" s="137" t="s">
        <v>77</v>
      </c>
      <c r="M144" s="135">
        <v>26.11</v>
      </c>
    </row>
    <row r="145" spans="1:13" s="11" customFormat="1" ht="25.15" hidden="1" customHeight="1" x14ac:dyDescent="0.2">
      <c r="A145" s="116">
        <v>10</v>
      </c>
      <c r="B145" s="117" t="s">
        <v>1030</v>
      </c>
      <c r="C145" s="83">
        <v>118</v>
      </c>
      <c r="D145" s="163" t="s">
        <v>1552</v>
      </c>
      <c r="E145" s="181" t="s">
        <v>70</v>
      </c>
      <c r="F145" s="181"/>
      <c r="G145" s="181"/>
      <c r="H145" s="106" t="s">
        <v>1119</v>
      </c>
      <c r="I145" s="137" t="s">
        <v>71</v>
      </c>
      <c r="J145" s="507"/>
      <c r="K145" s="105">
        <v>53111000000</v>
      </c>
      <c r="L145" s="137" t="s">
        <v>78</v>
      </c>
      <c r="M145" s="139"/>
    </row>
    <row r="146" spans="1:13" s="11" customFormat="1" ht="25.15" hidden="1" customHeight="1" x14ac:dyDescent="0.2">
      <c r="A146" s="116">
        <v>10</v>
      </c>
      <c r="B146" s="117" t="s">
        <v>1030</v>
      </c>
      <c r="C146" s="83">
        <v>118</v>
      </c>
      <c r="D146" s="163" t="s">
        <v>1552</v>
      </c>
      <c r="E146" s="181" t="s">
        <v>79</v>
      </c>
      <c r="F146" s="88" t="s">
        <v>712</v>
      </c>
      <c r="G146" s="88"/>
      <c r="H146" s="106" t="s">
        <v>1120</v>
      </c>
      <c r="I146" s="137" t="s">
        <v>80</v>
      </c>
      <c r="J146" s="509">
        <v>41854791927</v>
      </c>
      <c r="K146" s="105">
        <v>1144200000</v>
      </c>
      <c r="L146" s="137" t="s">
        <v>81</v>
      </c>
      <c r="M146" s="139">
        <v>49</v>
      </c>
    </row>
    <row r="147" spans="1:13" s="11" customFormat="1" ht="25.15" hidden="1" customHeight="1" x14ac:dyDescent="0.2">
      <c r="A147" s="116">
        <v>10</v>
      </c>
      <c r="B147" s="117" t="s">
        <v>1030</v>
      </c>
      <c r="C147" s="83">
        <v>118</v>
      </c>
      <c r="D147" s="163" t="s">
        <v>1552</v>
      </c>
      <c r="E147" s="181" t="s">
        <v>79</v>
      </c>
      <c r="F147" s="181"/>
      <c r="G147" s="181"/>
      <c r="H147" s="106"/>
      <c r="I147" s="137" t="s">
        <v>80</v>
      </c>
      <c r="J147" s="509"/>
      <c r="K147" s="105"/>
      <c r="L147" s="137" t="s">
        <v>82</v>
      </c>
      <c r="M147" s="139">
        <v>28</v>
      </c>
    </row>
    <row r="148" spans="1:13" s="11" customFormat="1" ht="25.15" hidden="1" customHeight="1" x14ac:dyDescent="0.2">
      <c r="A148" s="116">
        <v>10</v>
      </c>
      <c r="B148" s="117" t="s">
        <v>1030</v>
      </c>
      <c r="C148" s="83">
        <v>118</v>
      </c>
      <c r="D148" s="163" t="s">
        <v>1552</v>
      </c>
      <c r="E148" s="181" t="s">
        <v>79</v>
      </c>
      <c r="F148" s="181"/>
      <c r="G148" s="181"/>
      <c r="H148" s="106" t="s">
        <v>1121</v>
      </c>
      <c r="I148" s="137" t="s">
        <v>80</v>
      </c>
      <c r="J148" s="509"/>
      <c r="K148" s="105">
        <v>4049751000</v>
      </c>
      <c r="L148" s="137" t="s">
        <v>83</v>
      </c>
      <c r="M148" s="136">
        <v>1</v>
      </c>
    </row>
    <row r="149" spans="1:13" s="11" customFormat="1" ht="25.15" hidden="1" customHeight="1" x14ac:dyDescent="0.2">
      <c r="A149" s="116">
        <v>10</v>
      </c>
      <c r="B149" s="117" t="s">
        <v>1030</v>
      </c>
      <c r="C149" s="83">
        <v>118</v>
      </c>
      <c r="D149" s="163" t="s">
        <v>1552</v>
      </c>
      <c r="E149" s="181" t="s">
        <v>79</v>
      </c>
      <c r="F149" s="181"/>
      <c r="G149" s="181"/>
      <c r="H149" s="106" t="s">
        <v>1122</v>
      </c>
      <c r="I149" s="137" t="s">
        <v>80</v>
      </c>
      <c r="J149" s="509"/>
      <c r="K149" s="105">
        <v>2845863000</v>
      </c>
      <c r="L149" s="137" t="s">
        <v>84</v>
      </c>
      <c r="M149" s="135">
        <v>0.35</v>
      </c>
    </row>
    <row r="150" spans="1:13" s="11" customFormat="1" ht="25.15" hidden="1" customHeight="1" x14ac:dyDescent="0.2">
      <c r="A150" s="116">
        <v>10</v>
      </c>
      <c r="B150" s="117" t="s">
        <v>1030</v>
      </c>
      <c r="C150" s="83">
        <v>118</v>
      </c>
      <c r="D150" s="163" t="s">
        <v>1552</v>
      </c>
      <c r="E150" s="181" t="s">
        <v>79</v>
      </c>
      <c r="F150" s="181"/>
      <c r="G150" s="181"/>
      <c r="H150" s="106" t="s">
        <v>1123</v>
      </c>
      <c r="I150" s="137" t="s">
        <v>80</v>
      </c>
      <c r="J150" s="509"/>
      <c r="K150" s="105">
        <v>8300000000</v>
      </c>
      <c r="L150" s="137"/>
      <c r="M150" s="135"/>
    </row>
    <row r="151" spans="1:13" s="11" customFormat="1" ht="25.15" hidden="1" customHeight="1" x14ac:dyDescent="0.2">
      <c r="A151" s="116">
        <v>10</v>
      </c>
      <c r="B151" s="117" t="s">
        <v>1030</v>
      </c>
      <c r="C151" s="83">
        <v>118</v>
      </c>
      <c r="D151" s="163" t="s">
        <v>1552</v>
      </c>
      <c r="E151" s="181" t="s">
        <v>79</v>
      </c>
      <c r="F151" s="181"/>
      <c r="G151" s="181"/>
      <c r="H151" s="106" t="s">
        <v>1124</v>
      </c>
      <c r="I151" s="137" t="s">
        <v>80</v>
      </c>
      <c r="J151" s="509"/>
      <c r="K151" s="105">
        <v>1552450000</v>
      </c>
      <c r="L151" s="137"/>
      <c r="M151" s="135"/>
    </row>
    <row r="152" spans="1:13" s="11" customFormat="1" ht="25.15" hidden="1" customHeight="1" x14ac:dyDescent="0.2">
      <c r="A152" s="116">
        <v>10</v>
      </c>
      <c r="B152" s="117" t="s">
        <v>1030</v>
      </c>
      <c r="C152" s="83">
        <v>118</v>
      </c>
      <c r="D152" s="163" t="s">
        <v>1552</v>
      </c>
      <c r="E152" s="181" t="s">
        <v>79</v>
      </c>
      <c r="F152" s="181"/>
      <c r="G152" s="181"/>
      <c r="H152" s="106" t="s">
        <v>1125</v>
      </c>
      <c r="I152" s="137" t="s">
        <v>80</v>
      </c>
      <c r="J152" s="509"/>
      <c r="K152" s="105">
        <v>6392351000</v>
      </c>
      <c r="L152" s="137"/>
      <c r="M152" s="135"/>
    </row>
    <row r="153" spans="1:13" s="11" customFormat="1" ht="25.15" hidden="1" customHeight="1" x14ac:dyDescent="0.2">
      <c r="A153" s="116">
        <v>10</v>
      </c>
      <c r="B153" s="117" t="s">
        <v>1030</v>
      </c>
      <c r="C153" s="83">
        <v>118</v>
      </c>
      <c r="D153" s="163" t="s">
        <v>1552</v>
      </c>
      <c r="E153" s="181" t="s">
        <v>79</v>
      </c>
      <c r="F153" s="181"/>
      <c r="G153" s="181"/>
      <c r="H153" s="106" t="s">
        <v>1126</v>
      </c>
      <c r="I153" s="137" t="s">
        <v>80</v>
      </c>
      <c r="J153" s="509"/>
      <c r="K153" s="105">
        <v>1368347000</v>
      </c>
      <c r="L153" s="137"/>
      <c r="M153" s="135"/>
    </row>
    <row r="154" spans="1:13" s="11" customFormat="1" ht="25.15" hidden="1" customHeight="1" x14ac:dyDescent="0.2">
      <c r="A154" s="116">
        <v>10</v>
      </c>
      <c r="B154" s="117" t="s">
        <v>1030</v>
      </c>
      <c r="C154" s="83">
        <v>118</v>
      </c>
      <c r="D154" s="163" t="s">
        <v>1552</v>
      </c>
      <c r="E154" s="181" t="s">
        <v>85</v>
      </c>
      <c r="F154" s="88" t="s">
        <v>713</v>
      </c>
      <c r="G154" s="88"/>
      <c r="H154" s="106" t="s">
        <v>1127</v>
      </c>
      <c r="I154" s="137" t="s">
        <v>86</v>
      </c>
      <c r="J154" s="219">
        <v>9412000000</v>
      </c>
      <c r="K154" s="105">
        <v>6588400000</v>
      </c>
      <c r="L154" s="137" t="s">
        <v>87</v>
      </c>
      <c r="M154" s="136">
        <v>1</v>
      </c>
    </row>
    <row r="155" spans="1:13" s="11" customFormat="1" ht="25.15" hidden="1" customHeight="1" x14ac:dyDescent="0.2">
      <c r="A155" s="116">
        <v>10</v>
      </c>
      <c r="B155" s="117" t="s">
        <v>1030</v>
      </c>
      <c r="C155" s="83">
        <v>118</v>
      </c>
      <c r="D155" s="163" t="s">
        <v>1552</v>
      </c>
      <c r="E155" s="181" t="s">
        <v>88</v>
      </c>
      <c r="F155" s="88" t="s">
        <v>714</v>
      </c>
      <c r="G155" s="88"/>
      <c r="H155" s="88"/>
      <c r="I155" s="137" t="s">
        <v>89</v>
      </c>
      <c r="J155" s="509">
        <v>33959407652</v>
      </c>
      <c r="K155" s="103"/>
      <c r="L155" s="137" t="s">
        <v>90</v>
      </c>
      <c r="M155" s="139">
        <v>1</v>
      </c>
    </row>
    <row r="156" spans="1:13" s="11" customFormat="1" ht="25.15" hidden="1" customHeight="1" x14ac:dyDescent="0.2">
      <c r="A156" s="116">
        <v>10</v>
      </c>
      <c r="B156" s="117" t="s">
        <v>1030</v>
      </c>
      <c r="C156" s="83">
        <v>118</v>
      </c>
      <c r="D156" s="163" t="s">
        <v>1552</v>
      </c>
      <c r="E156" s="181" t="s">
        <v>88</v>
      </c>
      <c r="F156" s="181"/>
      <c r="G156" s="181"/>
      <c r="H156" s="106" t="s">
        <v>1128</v>
      </c>
      <c r="I156" s="137" t="s">
        <v>89</v>
      </c>
      <c r="J156" s="509"/>
      <c r="K156" s="105">
        <v>948144000</v>
      </c>
      <c r="L156" s="137" t="s">
        <v>91</v>
      </c>
      <c r="M156" s="139">
        <v>20</v>
      </c>
    </row>
    <row r="157" spans="1:13" s="11" customFormat="1" ht="25.15" hidden="1" customHeight="1" x14ac:dyDescent="0.2">
      <c r="A157" s="116">
        <v>10</v>
      </c>
      <c r="B157" s="117" t="s">
        <v>1030</v>
      </c>
      <c r="C157" s="83">
        <v>118</v>
      </c>
      <c r="D157" s="163" t="s">
        <v>1552</v>
      </c>
      <c r="E157" s="181" t="s">
        <v>88</v>
      </c>
      <c r="F157" s="181"/>
      <c r="G157" s="181"/>
      <c r="H157" s="106" t="s">
        <v>1129</v>
      </c>
      <c r="I157" s="137" t="s">
        <v>89</v>
      </c>
      <c r="J157" s="509"/>
      <c r="K157" s="105">
        <v>10911935000</v>
      </c>
      <c r="L157" s="137" t="s">
        <v>92</v>
      </c>
      <c r="M157" s="135">
        <v>0.6</v>
      </c>
    </row>
    <row r="158" spans="1:13" s="11" customFormat="1" ht="25.15" hidden="1" customHeight="1" x14ac:dyDescent="0.2">
      <c r="A158" s="116">
        <v>10</v>
      </c>
      <c r="B158" s="117" t="s">
        <v>1030</v>
      </c>
      <c r="C158" s="83">
        <v>118</v>
      </c>
      <c r="D158" s="163" t="s">
        <v>1552</v>
      </c>
      <c r="E158" s="181" t="s">
        <v>88</v>
      </c>
      <c r="F158" s="181"/>
      <c r="G158" s="181"/>
      <c r="H158" s="106" t="s">
        <v>1130</v>
      </c>
      <c r="I158" s="137" t="s">
        <v>89</v>
      </c>
      <c r="J158" s="509"/>
      <c r="K158" s="105">
        <v>1683400000</v>
      </c>
      <c r="L158" s="137"/>
      <c r="M158" s="135"/>
    </row>
    <row r="159" spans="1:13" s="11" customFormat="1" ht="25.15" hidden="1" customHeight="1" x14ac:dyDescent="0.2">
      <c r="A159" s="116">
        <v>10</v>
      </c>
      <c r="B159" s="117" t="s">
        <v>1030</v>
      </c>
      <c r="C159" s="83">
        <v>118</v>
      </c>
      <c r="D159" s="163" t="s">
        <v>1552</v>
      </c>
      <c r="E159" s="181" t="s">
        <v>88</v>
      </c>
      <c r="F159" s="181"/>
      <c r="G159" s="181"/>
      <c r="H159" s="106" t="s">
        <v>1131</v>
      </c>
      <c r="I159" s="137" t="s">
        <v>89</v>
      </c>
      <c r="J159" s="509"/>
      <c r="K159" s="105">
        <v>628839000</v>
      </c>
      <c r="L159" s="137"/>
      <c r="M159" s="135"/>
    </row>
    <row r="160" spans="1:13" s="11" customFormat="1" ht="25.15" hidden="1" customHeight="1" x14ac:dyDescent="0.2">
      <c r="A160" s="116">
        <v>10</v>
      </c>
      <c r="B160" s="117" t="s">
        <v>1030</v>
      </c>
      <c r="C160" s="83">
        <v>118</v>
      </c>
      <c r="D160" s="163" t="s">
        <v>1552</v>
      </c>
      <c r="E160" s="181" t="s">
        <v>88</v>
      </c>
      <c r="F160" s="181"/>
      <c r="G160" s="181"/>
      <c r="H160" s="106" t="s">
        <v>1132</v>
      </c>
      <c r="I160" s="137" t="s">
        <v>89</v>
      </c>
      <c r="J160" s="509"/>
      <c r="K160" s="105">
        <v>2255037000</v>
      </c>
      <c r="L160" s="137"/>
      <c r="M160" s="135"/>
    </row>
    <row r="161" spans="1:14" s="11" customFormat="1" ht="25.15" hidden="1" customHeight="1" x14ac:dyDescent="0.2">
      <c r="A161" s="116">
        <v>10</v>
      </c>
      <c r="B161" s="117" t="s">
        <v>1030</v>
      </c>
      <c r="C161" s="83">
        <v>118</v>
      </c>
      <c r="D161" s="163" t="s">
        <v>1552</v>
      </c>
      <c r="E161" s="181" t="s">
        <v>88</v>
      </c>
      <c r="F161" s="181"/>
      <c r="G161" s="181"/>
      <c r="H161" s="106" t="s">
        <v>1133</v>
      </c>
      <c r="I161" s="137" t="s">
        <v>89</v>
      </c>
      <c r="J161" s="509"/>
      <c r="K161" s="105">
        <v>5000000000</v>
      </c>
      <c r="L161" s="137"/>
      <c r="M161" s="135"/>
    </row>
    <row r="162" spans="1:14" s="11" customFormat="1" ht="25.15" hidden="1" customHeight="1" x14ac:dyDescent="0.2">
      <c r="A162" s="116">
        <v>10</v>
      </c>
      <c r="B162" s="117" t="s">
        <v>1030</v>
      </c>
      <c r="C162" s="83">
        <v>118</v>
      </c>
      <c r="D162" s="163" t="s">
        <v>1552</v>
      </c>
      <c r="E162" s="181" t="s">
        <v>88</v>
      </c>
      <c r="F162" s="181"/>
      <c r="G162" s="181"/>
      <c r="H162" s="106" t="s">
        <v>1134</v>
      </c>
      <c r="I162" s="137" t="s">
        <v>89</v>
      </c>
      <c r="J162" s="509"/>
      <c r="K162" s="105">
        <v>1632095000</v>
      </c>
      <c r="L162" s="137"/>
      <c r="M162" s="135"/>
    </row>
    <row r="163" spans="1:14" s="11" customFormat="1" ht="25.15" hidden="1" customHeight="1" x14ac:dyDescent="0.2">
      <c r="A163" s="116">
        <v>10</v>
      </c>
      <c r="B163" s="117" t="s">
        <v>1030</v>
      </c>
      <c r="C163" s="83">
        <v>118</v>
      </c>
      <c r="D163" s="163" t="s">
        <v>1552</v>
      </c>
      <c r="E163" s="181" t="s">
        <v>88</v>
      </c>
      <c r="F163" s="181"/>
      <c r="G163" s="181"/>
      <c r="H163" s="106" t="s">
        <v>1135</v>
      </c>
      <c r="I163" s="137" t="s">
        <v>89</v>
      </c>
      <c r="J163" s="509"/>
      <c r="K163" s="105">
        <v>2241028000</v>
      </c>
      <c r="L163" s="137"/>
      <c r="M163" s="135"/>
    </row>
    <row r="164" spans="1:14" s="11" customFormat="1" ht="25.15" hidden="1" customHeight="1" x14ac:dyDescent="0.2">
      <c r="A164" s="116">
        <v>7</v>
      </c>
      <c r="B164" s="117" t="s">
        <v>1042</v>
      </c>
      <c r="C164" s="83">
        <v>119</v>
      </c>
      <c r="D164" s="163" t="s">
        <v>1553</v>
      </c>
      <c r="E164" s="181" t="s">
        <v>96</v>
      </c>
      <c r="F164" s="88" t="s">
        <v>715</v>
      </c>
      <c r="G164" s="101">
        <v>5.6</v>
      </c>
      <c r="H164" s="106" t="s">
        <v>1136</v>
      </c>
      <c r="I164" s="181" t="s">
        <v>918</v>
      </c>
      <c r="J164" s="221">
        <v>13967678000</v>
      </c>
      <c r="K164" s="105">
        <v>13583000000</v>
      </c>
      <c r="L164" s="181" t="s">
        <v>97</v>
      </c>
      <c r="M164" s="202">
        <v>250</v>
      </c>
      <c r="N164" s="73">
        <f>SUM(J164:J176)</f>
        <v>98256097000.432007</v>
      </c>
    </row>
    <row r="165" spans="1:14" s="11" customFormat="1" ht="25.15" hidden="1" customHeight="1" x14ac:dyDescent="0.2">
      <c r="A165" s="116">
        <v>7</v>
      </c>
      <c r="B165" s="117" t="s">
        <v>1042</v>
      </c>
      <c r="C165" s="83">
        <v>119</v>
      </c>
      <c r="D165" s="163" t="s">
        <v>1553</v>
      </c>
      <c r="E165" s="181" t="s">
        <v>96</v>
      </c>
      <c r="F165" s="181"/>
      <c r="G165" s="192"/>
      <c r="H165" s="106" t="s">
        <v>1137</v>
      </c>
      <c r="I165" s="181" t="s">
        <v>919</v>
      </c>
      <c r="J165" s="221">
        <v>2984125000</v>
      </c>
      <c r="K165" s="105">
        <v>1788008000</v>
      </c>
      <c r="L165" s="181" t="s">
        <v>98</v>
      </c>
      <c r="M165" s="202">
        <v>1</v>
      </c>
    </row>
    <row r="166" spans="1:14" s="11" customFormat="1" ht="25.15" hidden="1" customHeight="1" x14ac:dyDescent="0.2">
      <c r="A166" s="116">
        <v>7</v>
      </c>
      <c r="B166" s="117" t="s">
        <v>1042</v>
      </c>
      <c r="C166" s="83">
        <v>119</v>
      </c>
      <c r="D166" s="163" t="s">
        <v>1553</v>
      </c>
      <c r="E166" s="181" t="s">
        <v>96</v>
      </c>
      <c r="F166" s="181"/>
      <c r="G166" s="192"/>
      <c r="H166" s="106" t="s">
        <v>1138</v>
      </c>
      <c r="I166" s="181" t="s">
        <v>920</v>
      </c>
      <c r="J166" s="221">
        <v>1866359000</v>
      </c>
      <c r="K166" s="105">
        <v>1628000000</v>
      </c>
      <c r="L166" s="181" t="s">
        <v>99</v>
      </c>
      <c r="M166" s="202">
        <v>46</v>
      </c>
    </row>
    <row r="167" spans="1:14" s="11" customFormat="1" ht="25.15" hidden="1" customHeight="1" x14ac:dyDescent="0.2">
      <c r="A167" s="116">
        <v>7</v>
      </c>
      <c r="B167" s="117" t="s">
        <v>1042</v>
      </c>
      <c r="C167" s="83">
        <v>119</v>
      </c>
      <c r="D167" s="163" t="s">
        <v>1553</v>
      </c>
      <c r="E167" s="181" t="s">
        <v>96</v>
      </c>
      <c r="F167" s="181"/>
      <c r="G167" s="192"/>
      <c r="H167" s="106" t="s">
        <v>1139</v>
      </c>
      <c r="I167" s="181" t="s">
        <v>921</v>
      </c>
      <c r="J167" s="221">
        <v>6168051000</v>
      </c>
      <c r="K167" s="105">
        <v>2507594000</v>
      </c>
      <c r="L167" s="181" t="s">
        <v>100</v>
      </c>
      <c r="M167" s="202">
        <v>100</v>
      </c>
    </row>
    <row r="168" spans="1:14" s="172" customFormat="1" ht="25.15" hidden="1" customHeight="1" x14ac:dyDescent="0.2">
      <c r="A168" s="116">
        <v>7</v>
      </c>
      <c r="B168" s="117" t="s">
        <v>1042</v>
      </c>
      <c r="C168" s="166">
        <v>119</v>
      </c>
      <c r="D168" s="164" t="s">
        <v>1553</v>
      </c>
      <c r="E168" s="167" t="s">
        <v>101</v>
      </c>
      <c r="F168" s="178" t="s">
        <v>716</v>
      </c>
      <c r="G168" s="193">
        <v>2.9</v>
      </c>
      <c r="H168" s="169" t="s">
        <v>1140</v>
      </c>
      <c r="I168" s="167" t="s">
        <v>922</v>
      </c>
      <c r="J168" s="221">
        <v>1200081000</v>
      </c>
      <c r="K168" s="105">
        <v>942786000</v>
      </c>
      <c r="L168" s="167" t="s">
        <v>102</v>
      </c>
      <c r="M168" s="180" t="s">
        <v>103</v>
      </c>
    </row>
    <row r="169" spans="1:14" s="172" customFormat="1" ht="25.15" hidden="1" customHeight="1" x14ac:dyDescent="0.2">
      <c r="A169" s="116">
        <v>7</v>
      </c>
      <c r="B169" s="117" t="s">
        <v>1042</v>
      </c>
      <c r="C169" s="166">
        <v>119</v>
      </c>
      <c r="D169" s="164" t="s">
        <v>1553</v>
      </c>
      <c r="E169" s="167" t="s">
        <v>101</v>
      </c>
      <c r="F169" s="167"/>
      <c r="G169" s="194"/>
      <c r="H169" s="169" t="s">
        <v>1141</v>
      </c>
      <c r="I169" s="167" t="s">
        <v>923</v>
      </c>
      <c r="J169" s="221">
        <v>7404885000</v>
      </c>
      <c r="K169" s="105">
        <v>47274921000</v>
      </c>
      <c r="L169" s="186" t="s">
        <v>104</v>
      </c>
      <c r="M169" s="195" t="s">
        <v>105</v>
      </c>
    </row>
    <row r="170" spans="1:14" s="11" customFormat="1" ht="25.15" hidden="1" customHeight="1" x14ac:dyDescent="0.2">
      <c r="A170" s="116">
        <v>7</v>
      </c>
      <c r="B170" s="117" t="s">
        <v>1042</v>
      </c>
      <c r="C170" s="83">
        <v>119</v>
      </c>
      <c r="D170" s="163" t="s">
        <v>1553</v>
      </c>
      <c r="E170" s="181" t="s">
        <v>106</v>
      </c>
      <c r="F170" s="88" t="s">
        <v>717</v>
      </c>
      <c r="G170" s="101">
        <v>2.7</v>
      </c>
      <c r="H170" s="106" t="s">
        <v>1142</v>
      </c>
      <c r="I170" s="181" t="s">
        <v>924</v>
      </c>
      <c r="J170" s="221">
        <v>40316995000</v>
      </c>
      <c r="K170" s="105">
        <v>35905280000</v>
      </c>
      <c r="L170" s="181" t="s">
        <v>107</v>
      </c>
      <c r="M170" s="202">
        <v>145</v>
      </c>
    </row>
    <row r="171" spans="1:14" s="11" customFormat="1" ht="25.15" hidden="1" customHeight="1" x14ac:dyDescent="0.2">
      <c r="A171" s="116">
        <v>7</v>
      </c>
      <c r="B171" s="117" t="s">
        <v>1042</v>
      </c>
      <c r="C171" s="83">
        <v>119</v>
      </c>
      <c r="D171" s="163" t="s">
        <v>1553</v>
      </c>
      <c r="E171" s="181" t="s">
        <v>108</v>
      </c>
      <c r="F171" s="88" t="s">
        <v>718</v>
      </c>
      <c r="G171" s="101">
        <v>26</v>
      </c>
      <c r="H171" s="106" t="s">
        <v>1143</v>
      </c>
      <c r="I171" s="181" t="s">
        <v>925</v>
      </c>
      <c r="J171" s="221">
        <v>533461000</v>
      </c>
      <c r="K171" s="105">
        <v>503000000</v>
      </c>
      <c r="L171" s="181" t="s">
        <v>109</v>
      </c>
      <c r="M171" s="202">
        <v>100</v>
      </c>
    </row>
    <row r="172" spans="1:14" s="172" customFormat="1" ht="25.15" hidden="1" customHeight="1" x14ac:dyDescent="0.2">
      <c r="A172" s="116">
        <v>7</v>
      </c>
      <c r="B172" s="117" t="s">
        <v>1042</v>
      </c>
      <c r="C172" s="166">
        <v>119</v>
      </c>
      <c r="D172" s="164" t="s">
        <v>1553</v>
      </c>
      <c r="E172" s="167" t="s">
        <v>110</v>
      </c>
      <c r="F172" s="178" t="s">
        <v>719</v>
      </c>
      <c r="G172" s="193">
        <v>54.38</v>
      </c>
      <c r="H172" s="169" t="s">
        <v>1144</v>
      </c>
      <c r="I172" s="167" t="s">
        <v>926</v>
      </c>
      <c r="J172" s="221">
        <v>4649969000</v>
      </c>
      <c r="K172" s="105">
        <v>3803835000</v>
      </c>
      <c r="L172" s="167" t="s">
        <v>111</v>
      </c>
      <c r="M172" s="180">
        <v>50</v>
      </c>
    </row>
    <row r="173" spans="1:14" s="11" customFormat="1" ht="25.15" hidden="1" customHeight="1" x14ac:dyDescent="0.2">
      <c r="A173" s="116">
        <v>7</v>
      </c>
      <c r="B173" s="117" t="s">
        <v>1042</v>
      </c>
      <c r="C173" s="83">
        <v>119</v>
      </c>
      <c r="D173" s="163" t="s">
        <v>1553</v>
      </c>
      <c r="E173" s="181" t="s">
        <v>110</v>
      </c>
      <c r="F173" s="181"/>
      <c r="G173" s="192"/>
      <c r="H173" s="106" t="s">
        <v>1145</v>
      </c>
      <c r="I173" s="181" t="s">
        <v>927</v>
      </c>
      <c r="J173" s="221">
        <v>10752394000</v>
      </c>
      <c r="K173" s="105">
        <v>9297664000</v>
      </c>
      <c r="L173" s="181" t="s">
        <v>112</v>
      </c>
      <c r="M173" s="202">
        <v>4</v>
      </c>
    </row>
    <row r="174" spans="1:14" s="11" customFormat="1" ht="25.15" hidden="1" customHeight="1" x14ac:dyDescent="0.2">
      <c r="A174" s="116">
        <v>7</v>
      </c>
      <c r="B174" s="117" t="s">
        <v>1042</v>
      </c>
      <c r="C174" s="83">
        <v>119</v>
      </c>
      <c r="D174" s="163" t="s">
        <v>1553</v>
      </c>
      <c r="E174" s="181" t="s">
        <v>110</v>
      </c>
      <c r="F174" s="181"/>
      <c r="G174" s="192"/>
      <c r="H174" s="106" t="s">
        <v>1146</v>
      </c>
      <c r="I174" s="181" t="s">
        <v>928</v>
      </c>
      <c r="J174" s="221">
        <v>6889675000.4320002</v>
      </c>
      <c r="K174" s="105">
        <v>5562068000</v>
      </c>
      <c r="L174" s="181" t="s">
        <v>113</v>
      </c>
      <c r="M174" s="202">
        <v>100</v>
      </c>
    </row>
    <row r="175" spans="1:14" s="11" customFormat="1" ht="25.15" hidden="1" customHeight="1" x14ac:dyDescent="0.2">
      <c r="A175" s="116">
        <v>7</v>
      </c>
      <c r="B175" s="117" t="s">
        <v>1042</v>
      </c>
      <c r="C175" s="83">
        <v>119</v>
      </c>
      <c r="D175" s="163" t="s">
        <v>1553</v>
      </c>
      <c r="E175" s="181" t="s">
        <v>110</v>
      </c>
      <c r="F175" s="181"/>
      <c r="G175" s="192"/>
      <c r="H175" s="106" t="s">
        <v>1147</v>
      </c>
      <c r="I175" s="181" t="s">
        <v>929</v>
      </c>
      <c r="J175" s="221">
        <v>1327441000</v>
      </c>
      <c r="K175" s="105">
        <v>921300000</v>
      </c>
      <c r="L175" s="181" t="s">
        <v>114</v>
      </c>
      <c r="M175" s="202" t="s">
        <v>115</v>
      </c>
    </row>
    <row r="176" spans="1:14" s="11" customFormat="1" ht="25.15" hidden="1" customHeight="1" x14ac:dyDescent="0.2">
      <c r="A176" s="116">
        <v>7</v>
      </c>
      <c r="B176" s="117" t="s">
        <v>1042</v>
      </c>
      <c r="C176" s="83">
        <v>119</v>
      </c>
      <c r="D176" s="163" t="s">
        <v>1553</v>
      </c>
      <c r="E176" s="181" t="s">
        <v>116</v>
      </c>
      <c r="F176" s="88" t="s">
        <v>720</v>
      </c>
      <c r="G176" s="101"/>
      <c r="H176" s="106" t="s">
        <v>1148</v>
      </c>
      <c r="I176" s="181" t="s">
        <v>930</v>
      </c>
      <c r="J176" s="221">
        <v>194983000</v>
      </c>
      <c r="K176" s="105">
        <v>134400000</v>
      </c>
      <c r="L176" s="181" t="s">
        <v>117</v>
      </c>
      <c r="M176" s="211" t="s">
        <v>118</v>
      </c>
    </row>
    <row r="177" spans="1:14" s="11" customFormat="1" ht="25.15" hidden="1" customHeight="1" x14ac:dyDescent="0.2">
      <c r="A177" s="116">
        <v>12</v>
      </c>
      <c r="B177" s="117" t="s">
        <v>1032</v>
      </c>
      <c r="C177" s="83">
        <v>120</v>
      </c>
      <c r="D177" s="163" t="s">
        <v>1554</v>
      </c>
      <c r="E177" s="181" t="s">
        <v>119</v>
      </c>
      <c r="F177" s="88" t="s">
        <v>721</v>
      </c>
      <c r="G177" s="88"/>
      <c r="H177" s="106" t="s">
        <v>1149</v>
      </c>
      <c r="I177" s="181" t="s">
        <v>120</v>
      </c>
      <c r="J177" s="507">
        <v>15973443250</v>
      </c>
      <c r="K177" s="105">
        <v>866750000</v>
      </c>
      <c r="L177" s="181" t="s">
        <v>931</v>
      </c>
      <c r="M177" s="140">
        <v>0.25</v>
      </c>
      <c r="N177" s="73">
        <f>SUM(J177:J200)</f>
        <v>42985779000</v>
      </c>
    </row>
    <row r="178" spans="1:14" s="11" customFormat="1" ht="25.15" hidden="1" customHeight="1" x14ac:dyDescent="0.2">
      <c r="A178" s="116">
        <v>12</v>
      </c>
      <c r="B178" s="117" t="s">
        <v>1032</v>
      </c>
      <c r="C178" s="83">
        <v>120</v>
      </c>
      <c r="D178" s="163" t="s">
        <v>1554</v>
      </c>
      <c r="E178" s="181" t="s">
        <v>119</v>
      </c>
      <c r="F178" s="181"/>
      <c r="G178" s="181"/>
      <c r="H178" s="106" t="s">
        <v>1150</v>
      </c>
      <c r="I178" s="181" t="s">
        <v>120</v>
      </c>
      <c r="J178" s="507"/>
      <c r="K178" s="105">
        <v>11409000000</v>
      </c>
      <c r="L178" s="181" t="s">
        <v>932</v>
      </c>
      <c r="M178" s="140">
        <f>25+0.5</f>
        <v>25.5</v>
      </c>
    </row>
    <row r="179" spans="1:14" s="11" customFormat="1" ht="25.15" hidden="1" customHeight="1" x14ac:dyDescent="0.2">
      <c r="A179" s="116">
        <v>12</v>
      </c>
      <c r="B179" s="117" t="s">
        <v>1032</v>
      </c>
      <c r="C179" s="83">
        <v>120</v>
      </c>
      <c r="D179" s="163" t="s">
        <v>1554</v>
      </c>
      <c r="E179" s="181" t="s">
        <v>119</v>
      </c>
      <c r="F179" s="181"/>
      <c r="G179" s="181"/>
      <c r="H179" s="106" t="s">
        <v>1151</v>
      </c>
      <c r="I179" s="181" t="s">
        <v>120</v>
      </c>
      <c r="J179" s="507"/>
      <c r="K179" s="105">
        <v>632500000</v>
      </c>
      <c r="L179" s="181" t="s">
        <v>933</v>
      </c>
      <c r="M179" s="140">
        <f>100-100</f>
        <v>0</v>
      </c>
    </row>
    <row r="180" spans="1:14" s="11" customFormat="1" ht="25.15" hidden="1" customHeight="1" x14ac:dyDescent="0.2">
      <c r="A180" s="116">
        <v>12</v>
      </c>
      <c r="B180" s="117" t="s">
        <v>1032</v>
      </c>
      <c r="C180" s="83">
        <v>120</v>
      </c>
      <c r="D180" s="163" t="s">
        <v>1554</v>
      </c>
      <c r="E180" s="181" t="s">
        <v>119</v>
      </c>
      <c r="F180" s="181"/>
      <c r="G180" s="181"/>
      <c r="H180" s="106" t="s">
        <v>1152</v>
      </c>
      <c r="I180" s="181" t="s">
        <v>120</v>
      </c>
      <c r="J180" s="507"/>
      <c r="K180" s="105">
        <v>1920364000</v>
      </c>
      <c r="L180" s="181" t="s">
        <v>934</v>
      </c>
      <c r="M180" s="140">
        <f>173.02+20.94</f>
        <v>193.96</v>
      </c>
    </row>
    <row r="181" spans="1:14" s="11" customFormat="1" ht="25.15" hidden="1" customHeight="1" x14ac:dyDescent="0.2">
      <c r="A181" s="116">
        <v>12</v>
      </c>
      <c r="B181" s="117" t="s">
        <v>1032</v>
      </c>
      <c r="C181" s="83">
        <v>120</v>
      </c>
      <c r="D181" s="163" t="s">
        <v>1554</v>
      </c>
      <c r="E181" s="181" t="s">
        <v>119</v>
      </c>
      <c r="F181" s="181"/>
      <c r="G181" s="181"/>
      <c r="H181" s="106" t="s">
        <v>1153</v>
      </c>
      <c r="I181" s="181" t="s">
        <v>120</v>
      </c>
      <c r="J181" s="507"/>
      <c r="K181" s="105">
        <v>1144827000</v>
      </c>
      <c r="L181" s="181" t="s">
        <v>935</v>
      </c>
      <c r="M181" s="140">
        <f>0.4+0.02</f>
        <v>0.42000000000000004</v>
      </c>
    </row>
    <row r="182" spans="1:14" s="11" customFormat="1" ht="25.15" hidden="1" customHeight="1" x14ac:dyDescent="0.2">
      <c r="A182" s="116">
        <v>12</v>
      </c>
      <c r="B182" s="117" t="s">
        <v>1032</v>
      </c>
      <c r="C182" s="83">
        <v>120</v>
      </c>
      <c r="D182" s="163" t="s">
        <v>1554</v>
      </c>
      <c r="E182" s="181" t="s">
        <v>722</v>
      </c>
      <c r="F182" s="88" t="s">
        <v>723</v>
      </c>
      <c r="G182" s="88"/>
      <c r="H182" s="106" t="s">
        <v>1154</v>
      </c>
      <c r="I182" s="181" t="s">
        <v>121</v>
      </c>
      <c r="J182" s="507">
        <v>6204707250</v>
      </c>
      <c r="K182" s="105">
        <v>1632500000</v>
      </c>
      <c r="L182" s="181" t="s">
        <v>936</v>
      </c>
      <c r="M182" s="140">
        <v>1</v>
      </c>
    </row>
    <row r="183" spans="1:14" s="11" customFormat="1" ht="25.15" hidden="1" customHeight="1" x14ac:dyDescent="0.2">
      <c r="A183" s="116">
        <v>12</v>
      </c>
      <c r="B183" s="117" t="s">
        <v>1032</v>
      </c>
      <c r="C183" s="83">
        <v>120</v>
      </c>
      <c r="D183" s="163" t="s">
        <v>1554</v>
      </c>
      <c r="E183" s="181" t="s">
        <v>722</v>
      </c>
      <c r="F183" s="181"/>
      <c r="G183" s="181"/>
      <c r="H183" s="106" t="s">
        <v>1155</v>
      </c>
      <c r="I183" s="181" t="s">
        <v>121</v>
      </c>
      <c r="J183" s="507"/>
      <c r="K183" s="105">
        <v>874514000</v>
      </c>
      <c r="L183" s="181" t="s">
        <v>937</v>
      </c>
      <c r="M183" s="140">
        <v>4</v>
      </c>
    </row>
    <row r="184" spans="1:14" s="11" customFormat="1" ht="25.15" hidden="1" customHeight="1" x14ac:dyDescent="0.2">
      <c r="A184" s="116">
        <v>12</v>
      </c>
      <c r="B184" s="117" t="s">
        <v>1032</v>
      </c>
      <c r="C184" s="83">
        <v>120</v>
      </c>
      <c r="D184" s="163" t="s">
        <v>1554</v>
      </c>
      <c r="E184" s="181" t="s">
        <v>722</v>
      </c>
      <c r="F184" s="181"/>
      <c r="G184" s="181"/>
      <c r="H184" s="106" t="s">
        <v>1156</v>
      </c>
      <c r="I184" s="181" t="s">
        <v>121</v>
      </c>
      <c r="J184" s="507"/>
      <c r="K184" s="105">
        <v>632500000</v>
      </c>
      <c r="L184" s="181" t="s">
        <v>938</v>
      </c>
      <c r="M184" s="140">
        <v>1</v>
      </c>
    </row>
    <row r="185" spans="1:14" s="11" customFormat="1" ht="25.15" hidden="1" customHeight="1" x14ac:dyDescent="0.2">
      <c r="A185" s="116">
        <v>12</v>
      </c>
      <c r="B185" s="117" t="s">
        <v>1032</v>
      </c>
      <c r="C185" s="83">
        <v>120</v>
      </c>
      <c r="D185" s="163" t="s">
        <v>1554</v>
      </c>
      <c r="E185" s="181" t="s">
        <v>722</v>
      </c>
      <c r="F185" s="181"/>
      <c r="G185" s="181"/>
      <c r="H185" s="99" t="s">
        <v>1157</v>
      </c>
      <c r="I185" s="181" t="s">
        <v>121</v>
      </c>
      <c r="J185" s="507"/>
      <c r="K185" s="104">
        <v>1920366000</v>
      </c>
      <c r="L185" s="181" t="s">
        <v>939</v>
      </c>
      <c r="M185" s="140">
        <v>5</v>
      </c>
    </row>
    <row r="186" spans="1:14" s="11" customFormat="1" ht="25.15" hidden="1" customHeight="1" x14ac:dyDescent="0.2">
      <c r="A186" s="116">
        <v>12</v>
      </c>
      <c r="B186" s="117" t="s">
        <v>1032</v>
      </c>
      <c r="C186" s="83">
        <v>120</v>
      </c>
      <c r="D186" s="163" t="s">
        <v>1554</v>
      </c>
      <c r="E186" s="181" t="s">
        <v>722</v>
      </c>
      <c r="F186" s="181"/>
      <c r="G186" s="181"/>
      <c r="H186" s="99" t="s">
        <v>1158</v>
      </c>
      <c r="I186" s="181" t="s">
        <v>121</v>
      </c>
      <c r="J186" s="507"/>
      <c r="K186" s="104">
        <v>1144828000</v>
      </c>
      <c r="L186" s="181" t="s">
        <v>940</v>
      </c>
      <c r="M186" s="140">
        <v>3</v>
      </c>
    </row>
    <row r="187" spans="1:14" s="11" customFormat="1" ht="25.15" hidden="1" customHeight="1" x14ac:dyDescent="0.2">
      <c r="A187" s="116">
        <v>12</v>
      </c>
      <c r="B187" s="117" t="s">
        <v>1032</v>
      </c>
      <c r="C187" s="83">
        <v>120</v>
      </c>
      <c r="D187" s="163" t="s">
        <v>1554</v>
      </c>
      <c r="E187" s="181" t="s">
        <v>722</v>
      </c>
      <c r="F187" s="181"/>
      <c r="G187" s="181"/>
      <c r="H187" s="99" t="s">
        <v>1159</v>
      </c>
      <c r="I187" s="181" t="s">
        <v>122</v>
      </c>
      <c r="J187" s="507">
        <v>7731202250</v>
      </c>
      <c r="K187" s="104">
        <v>2437084000</v>
      </c>
      <c r="L187" s="181" t="s">
        <v>941</v>
      </c>
      <c r="M187" s="140">
        <v>2</v>
      </c>
    </row>
    <row r="188" spans="1:14" s="11" customFormat="1" ht="25.15" hidden="1" customHeight="1" x14ac:dyDescent="0.2">
      <c r="A188" s="116">
        <v>12</v>
      </c>
      <c r="B188" s="117" t="s">
        <v>1032</v>
      </c>
      <c r="C188" s="83">
        <v>120</v>
      </c>
      <c r="D188" s="163" t="s">
        <v>1554</v>
      </c>
      <c r="E188" s="181" t="s">
        <v>722</v>
      </c>
      <c r="F188" s="181"/>
      <c r="G188" s="181"/>
      <c r="H188" s="99" t="s">
        <v>1160</v>
      </c>
      <c r="I188" s="181" t="s">
        <v>122</v>
      </c>
      <c r="J188" s="507"/>
      <c r="K188" s="104">
        <v>1596425000</v>
      </c>
      <c r="L188" s="181" t="s">
        <v>942</v>
      </c>
      <c r="M188" s="140">
        <v>0.2</v>
      </c>
    </row>
    <row r="189" spans="1:14" s="11" customFormat="1" ht="25.15" hidden="1" customHeight="1" x14ac:dyDescent="0.2">
      <c r="A189" s="116">
        <v>12</v>
      </c>
      <c r="B189" s="117" t="s">
        <v>1032</v>
      </c>
      <c r="C189" s="83">
        <v>120</v>
      </c>
      <c r="D189" s="163" t="s">
        <v>1554</v>
      </c>
      <c r="E189" s="181" t="s">
        <v>722</v>
      </c>
      <c r="F189" s="181"/>
      <c r="G189" s="181"/>
      <c r="H189" s="99" t="s">
        <v>1161</v>
      </c>
      <c r="I189" s="181" t="s">
        <v>122</v>
      </c>
      <c r="J189" s="507"/>
      <c r="K189" s="104">
        <v>632500000</v>
      </c>
      <c r="L189" s="181" t="s">
        <v>943</v>
      </c>
      <c r="M189" s="140">
        <v>3</v>
      </c>
    </row>
    <row r="190" spans="1:14" s="11" customFormat="1" ht="25.15" hidden="1" customHeight="1" x14ac:dyDescent="0.2">
      <c r="A190" s="116">
        <v>12</v>
      </c>
      <c r="B190" s="117" t="s">
        <v>1032</v>
      </c>
      <c r="C190" s="83">
        <v>120</v>
      </c>
      <c r="D190" s="163" t="s">
        <v>1554</v>
      </c>
      <c r="E190" s="181" t="s">
        <v>722</v>
      </c>
      <c r="F190" s="181"/>
      <c r="G190" s="181"/>
      <c r="H190" s="99" t="s">
        <v>1162</v>
      </c>
      <c r="I190" s="181" t="s">
        <v>122</v>
      </c>
      <c r="J190" s="507"/>
      <c r="K190" s="104">
        <v>1920366000</v>
      </c>
      <c r="L190" s="181" t="s">
        <v>944</v>
      </c>
      <c r="M190" s="140">
        <v>0.25</v>
      </c>
    </row>
    <row r="191" spans="1:14" s="11" customFormat="1" ht="25.15" hidden="1" customHeight="1" x14ac:dyDescent="0.2">
      <c r="A191" s="116">
        <v>12</v>
      </c>
      <c r="B191" s="117" t="s">
        <v>1032</v>
      </c>
      <c r="C191" s="83">
        <v>120</v>
      </c>
      <c r="D191" s="163" t="s">
        <v>1554</v>
      </c>
      <c r="E191" s="181" t="s">
        <v>722</v>
      </c>
      <c r="F191" s="181"/>
      <c r="G191" s="181"/>
      <c r="H191" s="99" t="s">
        <v>1163</v>
      </c>
      <c r="I191" s="181" t="s">
        <v>122</v>
      </c>
      <c r="J191" s="507"/>
      <c r="K191" s="104">
        <v>1144828000</v>
      </c>
      <c r="L191" s="181" t="s">
        <v>945</v>
      </c>
      <c r="M191" s="140">
        <v>0.7</v>
      </c>
    </row>
    <row r="192" spans="1:14" s="11" customFormat="1" ht="25.15" hidden="1" customHeight="1" x14ac:dyDescent="0.2">
      <c r="A192" s="116">
        <v>12</v>
      </c>
      <c r="B192" s="117" t="s">
        <v>1032</v>
      </c>
      <c r="C192" s="83">
        <v>120</v>
      </c>
      <c r="D192" s="163" t="s">
        <v>1554</v>
      </c>
      <c r="E192" s="181" t="s">
        <v>123</v>
      </c>
      <c r="F192" s="88" t="s">
        <v>724</v>
      </c>
      <c r="G192" s="88"/>
      <c r="H192" s="99" t="s">
        <v>1164</v>
      </c>
      <c r="I192" s="181" t="s">
        <v>124</v>
      </c>
      <c r="J192" s="507">
        <v>13076426250</v>
      </c>
      <c r="K192" s="104">
        <v>7181011000</v>
      </c>
      <c r="L192" s="181" t="s">
        <v>946</v>
      </c>
      <c r="M192" s="140">
        <v>1</v>
      </c>
    </row>
    <row r="193" spans="1:14" s="11" customFormat="1" ht="25.15" hidden="1" customHeight="1" x14ac:dyDescent="0.2">
      <c r="A193" s="116">
        <v>12</v>
      </c>
      <c r="B193" s="117" t="s">
        <v>1032</v>
      </c>
      <c r="C193" s="83">
        <v>120</v>
      </c>
      <c r="D193" s="163" t="s">
        <v>1554</v>
      </c>
      <c r="E193" s="181" t="s">
        <v>123</v>
      </c>
      <c r="F193" s="181"/>
      <c r="G193" s="181"/>
      <c r="H193" s="99" t="s">
        <v>1165</v>
      </c>
      <c r="I193" s="181" t="s">
        <v>124</v>
      </c>
      <c r="J193" s="507"/>
      <c r="K193" s="104">
        <v>2197722000</v>
      </c>
      <c r="L193" s="181" t="s">
        <v>947</v>
      </c>
      <c r="M193" s="140">
        <v>1.5</v>
      </c>
    </row>
    <row r="194" spans="1:14" s="11" customFormat="1" ht="25.15" hidden="1" customHeight="1" x14ac:dyDescent="0.2">
      <c r="A194" s="116">
        <v>12</v>
      </c>
      <c r="B194" s="117" t="s">
        <v>1032</v>
      </c>
      <c r="C194" s="83">
        <v>120</v>
      </c>
      <c r="D194" s="163" t="s">
        <v>1554</v>
      </c>
      <c r="E194" s="181" t="s">
        <v>123</v>
      </c>
      <c r="F194" s="181"/>
      <c r="G194" s="181"/>
      <c r="H194" s="99" t="s">
        <v>1166</v>
      </c>
      <c r="I194" s="181" t="s">
        <v>124</v>
      </c>
      <c r="J194" s="507"/>
      <c r="K194" s="104">
        <v>632500000</v>
      </c>
      <c r="L194" s="181" t="s">
        <v>948</v>
      </c>
      <c r="M194" s="140">
        <v>2</v>
      </c>
    </row>
    <row r="195" spans="1:14" s="11" customFormat="1" ht="25.15" hidden="1" customHeight="1" x14ac:dyDescent="0.2">
      <c r="A195" s="116">
        <v>12</v>
      </c>
      <c r="B195" s="117" t="s">
        <v>1032</v>
      </c>
      <c r="C195" s="83">
        <v>120</v>
      </c>
      <c r="D195" s="163" t="s">
        <v>1554</v>
      </c>
      <c r="E195" s="181" t="s">
        <v>123</v>
      </c>
      <c r="F195" s="181"/>
      <c r="G195" s="181"/>
      <c r="H195" s="99" t="s">
        <v>1167</v>
      </c>
      <c r="I195" s="181" t="s">
        <v>124</v>
      </c>
      <c r="J195" s="507"/>
      <c r="K195" s="104">
        <v>1920366000</v>
      </c>
      <c r="L195" s="181" t="s">
        <v>949</v>
      </c>
      <c r="M195" s="140">
        <v>100</v>
      </c>
    </row>
    <row r="196" spans="1:14" s="11" customFormat="1" ht="25.15" hidden="1" customHeight="1" x14ac:dyDescent="0.2">
      <c r="A196" s="116">
        <v>12</v>
      </c>
      <c r="B196" s="117" t="s">
        <v>1032</v>
      </c>
      <c r="C196" s="83">
        <v>120</v>
      </c>
      <c r="D196" s="163" t="s">
        <v>1554</v>
      </c>
      <c r="E196" s="181" t="s">
        <v>123</v>
      </c>
      <c r="F196" s="181"/>
      <c r="G196" s="181"/>
      <c r="H196" s="99" t="s">
        <v>1168</v>
      </c>
      <c r="I196" s="181" t="s">
        <v>124</v>
      </c>
      <c r="J196" s="507"/>
      <c r="K196" s="104">
        <v>1144828000</v>
      </c>
      <c r="L196" s="181" t="s">
        <v>950</v>
      </c>
      <c r="M196" s="140">
        <v>0.8</v>
      </c>
    </row>
    <row r="197" spans="1:14" s="11" customFormat="1" ht="25.15" hidden="1" customHeight="1" x14ac:dyDescent="0.2">
      <c r="A197" s="116">
        <v>12</v>
      </c>
      <c r="B197" s="117" t="s">
        <v>1032</v>
      </c>
      <c r="C197" s="83">
        <v>120</v>
      </c>
      <c r="D197" s="163" t="s">
        <v>1554</v>
      </c>
      <c r="E197" s="181" t="s">
        <v>123</v>
      </c>
      <c r="F197" s="181"/>
      <c r="G197" s="181"/>
      <c r="H197" s="181"/>
      <c r="I197" s="181" t="s">
        <v>124</v>
      </c>
      <c r="J197" s="507"/>
      <c r="K197" s="205"/>
      <c r="L197" s="181" t="s">
        <v>951</v>
      </c>
      <c r="M197" s="140">
        <v>1</v>
      </c>
    </row>
    <row r="198" spans="1:14" s="11" customFormat="1" ht="25.15" hidden="1" customHeight="1" x14ac:dyDescent="0.2">
      <c r="A198" s="116">
        <v>12</v>
      </c>
      <c r="B198" s="117" t="s">
        <v>1032</v>
      </c>
      <c r="C198" s="83">
        <v>120</v>
      </c>
      <c r="D198" s="163" t="s">
        <v>1554</v>
      </c>
      <c r="E198" s="181" t="s">
        <v>123</v>
      </c>
      <c r="F198" s="181"/>
      <c r="G198" s="181"/>
      <c r="H198" s="181"/>
      <c r="I198" s="181" t="s">
        <v>124</v>
      </c>
      <c r="J198" s="507"/>
      <c r="K198" s="205"/>
      <c r="L198" s="181" t="s">
        <v>952</v>
      </c>
      <c r="M198" s="140">
        <v>1</v>
      </c>
    </row>
    <row r="199" spans="1:14" s="11" customFormat="1" ht="25.15" hidden="1" customHeight="1" x14ac:dyDescent="0.2">
      <c r="A199" s="116">
        <v>12</v>
      </c>
      <c r="B199" s="117" t="s">
        <v>1032</v>
      </c>
      <c r="C199" s="83">
        <v>120</v>
      </c>
      <c r="D199" s="163" t="s">
        <v>1554</v>
      </c>
      <c r="E199" s="181" t="s">
        <v>123</v>
      </c>
      <c r="F199" s="181"/>
      <c r="G199" s="181"/>
      <c r="H199" s="181"/>
      <c r="I199" s="181" t="s">
        <v>124</v>
      </c>
      <c r="J199" s="507"/>
      <c r="K199" s="205"/>
      <c r="L199" s="181" t="s">
        <v>953</v>
      </c>
      <c r="M199" s="140">
        <v>1</v>
      </c>
    </row>
    <row r="200" spans="1:14" s="11" customFormat="1" ht="25.15" hidden="1" customHeight="1" x14ac:dyDescent="0.2">
      <c r="A200" s="116">
        <v>12</v>
      </c>
      <c r="B200" s="117" t="s">
        <v>1032</v>
      </c>
      <c r="C200" s="83">
        <v>120</v>
      </c>
      <c r="D200" s="163" t="s">
        <v>1554</v>
      </c>
      <c r="E200" s="181" t="s">
        <v>123</v>
      </c>
      <c r="F200" s="181"/>
      <c r="G200" s="181"/>
      <c r="H200" s="181"/>
      <c r="I200" s="181" t="s">
        <v>124</v>
      </c>
      <c r="J200" s="507"/>
      <c r="K200" s="205"/>
      <c r="L200" s="181" t="s">
        <v>954</v>
      </c>
      <c r="M200" s="140">
        <v>5</v>
      </c>
    </row>
    <row r="201" spans="1:14" s="11" customFormat="1" ht="25.15" hidden="1" customHeight="1" x14ac:dyDescent="0.2">
      <c r="A201" s="116">
        <v>13</v>
      </c>
      <c r="B201" s="117" t="s">
        <v>1033</v>
      </c>
      <c r="C201" s="83">
        <v>121</v>
      </c>
      <c r="D201" s="163" t="s">
        <v>1555</v>
      </c>
      <c r="E201" s="181" t="s">
        <v>125</v>
      </c>
      <c r="F201" s="88" t="s">
        <v>725</v>
      </c>
      <c r="G201" s="88"/>
      <c r="H201" s="99" t="s">
        <v>1176</v>
      </c>
      <c r="I201" s="205" t="s">
        <v>126</v>
      </c>
      <c r="J201" s="506">
        <v>40407119210</v>
      </c>
      <c r="K201" s="104">
        <v>5665475000</v>
      </c>
      <c r="L201" s="205" t="s">
        <v>127</v>
      </c>
      <c r="M201" s="202">
        <v>7472</v>
      </c>
      <c r="N201" s="73">
        <f>SUM(J201:J222)</f>
        <v>96766077999</v>
      </c>
    </row>
    <row r="202" spans="1:14" s="11" customFormat="1" ht="25.15" hidden="1" customHeight="1" x14ac:dyDescent="0.2">
      <c r="A202" s="116">
        <v>13</v>
      </c>
      <c r="B202" s="117" t="s">
        <v>1033</v>
      </c>
      <c r="C202" s="83">
        <v>121</v>
      </c>
      <c r="D202" s="163" t="s">
        <v>1555</v>
      </c>
      <c r="E202" s="181" t="s">
        <v>125</v>
      </c>
      <c r="F202" s="181"/>
      <c r="G202" s="181"/>
      <c r="H202" s="99" t="s">
        <v>1177</v>
      </c>
      <c r="I202" s="205" t="s">
        <v>126</v>
      </c>
      <c r="J202" s="506"/>
      <c r="K202" s="104">
        <v>28459280000</v>
      </c>
      <c r="L202" s="205" t="s">
        <v>128</v>
      </c>
      <c r="M202" s="202">
        <v>315</v>
      </c>
    </row>
    <row r="203" spans="1:14" s="11" customFormat="1" ht="25.15" hidden="1" customHeight="1" x14ac:dyDescent="0.2">
      <c r="A203" s="116">
        <v>13</v>
      </c>
      <c r="B203" s="117" t="s">
        <v>1033</v>
      </c>
      <c r="C203" s="83">
        <v>121</v>
      </c>
      <c r="D203" s="163" t="s">
        <v>1555</v>
      </c>
      <c r="E203" s="181" t="s">
        <v>125</v>
      </c>
      <c r="F203" s="181"/>
      <c r="G203" s="181"/>
      <c r="H203" s="99" t="s">
        <v>1178</v>
      </c>
      <c r="I203" s="205" t="s">
        <v>126</v>
      </c>
      <c r="J203" s="506"/>
      <c r="K203" s="104">
        <v>2600000000</v>
      </c>
      <c r="L203" s="205" t="s">
        <v>129</v>
      </c>
      <c r="M203" s="202">
        <v>700</v>
      </c>
    </row>
    <row r="204" spans="1:14" s="11" customFormat="1" ht="25.15" hidden="1" customHeight="1" x14ac:dyDescent="0.2">
      <c r="A204" s="116">
        <v>13</v>
      </c>
      <c r="B204" s="117" t="s">
        <v>1033</v>
      </c>
      <c r="C204" s="83">
        <v>121</v>
      </c>
      <c r="D204" s="163" t="s">
        <v>1555</v>
      </c>
      <c r="E204" s="181" t="s">
        <v>125</v>
      </c>
      <c r="F204" s="181"/>
      <c r="G204" s="181"/>
      <c r="H204" s="99" t="s">
        <v>1179</v>
      </c>
      <c r="I204" s="205" t="s">
        <v>126</v>
      </c>
      <c r="J204" s="506"/>
      <c r="K204" s="104">
        <v>1763692000</v>
      </c>
      <c r="L204" s="205" t="s">
        <v>130</v>
      </c>
      <c r="M204" s="202">
        <v>670</v>
      </c>
    </row>
    <row r="205" spans="1:14" s="11" customFormat="1" ht="25.15" hidden="1" customHeight="1" x14ac:dyDescent="0.2">
      <c r="A205" s="116">
        <v>13</v>
      </c>
      <c r="B205" s="117" t="s">
        <v>1033</v>
      </c>
      <c r="C205" s="83">
        <v>121</v>
      </c>
      <c r="D205" s="163" t="s">
        <v>1555</v>
      </c>
      <c r="E205" s="181" t="s">
        <v>125</v>
      </c>
      <c r="F205" s="181"/>
      <c r="G205" s="181"/>
      <c r="H205" s="181"/>
      <c r="I205" s="205" t="s">
        <v>126</v>
      </c>
      <c r="J205" s="506"/>
      <c r="K205" s="205"/>
      <c r="L205" s="205" t="s">
        <v>131</v>
      </c>
      <c r="M205" s="202">
        <v>13440</v>
      </c>
    </row>
    <row r="206" spans="1:14" s="11" customFormat="1" ht="25.15" hidden="1" customHeight="1" x14ac:dyDescent="0.2">
      <c r="A206" s="116">
        <v>13</v>
      </c>
      <c r="B206" s="117" t="s">
        <v>1033</v>
      </c>
      <c r="C206" s="83">
        <v>121</v>
      </c>
      <c r="D206" s="163" t="s">
        <v>1555</v>
      </c>
      <c r="E206" s="181" t="s">
        <v>125</v>
      </c>
      <c r="F206" s="181"/>
      <c r="G206" s="181"/>
      <c r="H206" s="181"/>
      <c r="I206" s="205" t="s">
        <v>126</v>
      </c>
      <c r="J206" s="506"/>
      <c r="K206" s="205"/>
      <c r="L206" s="205" t="s">
        <v>132</v>
      </c>
      <c r="M206" s="202">
        <v>14</v>
      </c>
    </row>
    <row r="207" spans="1:14" s="11" customFormat="1" ht="25.15" hidden="1" customHeight="1" x14ac:dyDescent="0.2">
      <c r="A207" s="116">
        <v>13</v>
      </c>
      <c r="B207" s="117" t="s">
        <v>1033</v>
      </c>
      <c r="C207" s="83">
        <v>121</v>
      </c>
      <c r="D207" s="163" t="s">
        <v>1555</v>
      </c>
      <c r="E207" s="181" t="s">
        <v>125</v>
      </c>
      <c r="F207" s="181"/>
      <c r="G207" s="181"/>
      <c r="H207" s="181"/>
      <c r="I207" s="205" t="s">
        <v>126</v>
      </c>
      <c r="J207" s="506"/>
      <c r="K207" s="205"/>
      <c r="L207" s="205" t="s">
        <v>133</v>
      </c>
      <c r="M207" s="202">
        <v>4000000</v>
      </c>
    </row>
    <row r="208" spans="1:14" s="11" customFormat="1" ht="25.15" hidden="1" customHeight="1" x14ac:dyDescent="0.2">
      <c r="A208" s="116">
        <v>13</v>
      </c>
      <c r="B208" s="117" t="s">
        <v>1033</v>
      </c>
      <c r="C208" s="83">
        <v>121</v>
      </c>
      <c r="D208" s="163" t="s">
        <v>1555</v>
      </c>
      <c r="E208" s="181" t="s">
        <v>134</v>
      </c>
      <c r="F208" s="88" t="s">
        <v>726</v>
      </c>
      <c r="G208" s="88"/>
      <c r="H208" s="99" t="s">
        <v>1174</v>
      </c>
      <c r="I208" s="205" t="s">
        <v>135</v>
      </c>
      <c r="J208" s="506">
        <v>8480943946</v>
      </c>
      <c r="K208" s="104">
        <v>7708062000</v>
      </c>
      <c r="L208" s="205" t="s">
        <v>136</v>
      </c>
      <c r="M208" s="202">
        <v>4</v>
      </c>
    </row>
    <row r="209" spans="1:14" s="11" customFormat="1" ht="25.15" hidden="1" customHeight="1" x14ac:dyDescent="0.2">
      <c r="A209" s="116"/>
      <c r="B209" s="117"/>
      <c r="C209" s="83">
        <v>121</v>
      </c>
      <c r="D209" s="163" t="s">
        <v>1555</v>
      </c>
      <c r="E209" s="181" t="s">
        <v>134</v>
      </c>
      <c r="F209" s="88"/>
      <c r="G209" s="88"/>
      <c r="H209" s="99" t="s">
        <v>1175</v>
      </c>
      <c r="I209" s="205" t="s">
        <v>135</v>
      </c>
      <c r="J209" s="506"/>
      <c r="K209" s="104">
        <v>1763689000</v>
      </c>
      <c r="L209" s="205"/>
      <c r="M209" s="202"/>
    </row>
    <row r="210" spans="1:14" s="11" customFormat="1" ht="25.15" hidden="1" customHeight="1" x14ac:dyDescent="0.2">
      <c r="A210" s="116">
        <v>13</v>
      </c>
      <c r="B210" s="117" t="s">
        <v>1033</v>
      </c>
      <c r="C210" s="83">
        <v>121</v>
      </c>
      <c r="D210" s="163" t="s">
        <v>1555</v>
      </c>
      <c r="E210" s="181" t="s">
        <v>134</v>
      </c>
      <c r="F210" s="181"/>
      <c r="G210" s="181"/>
      <c r="H210" s="99" t="s">
        <v>1170</v>
      </c>
      <c r="I210" s="205" t="s">
        <v>137</v>
      </c>
      <c r="J210" s="506">
        <v>33593748910</v>
      </c>
      <c r="K210" s="104">
        <v>18566710000</v>
      </c>
      <c r="L210" s="205" t="s">
        <v>138</v>
      </c>
      <c r="M210" s="141">
        <v>31.5</v>
      </c>
    </row>
    <row r="211" spans="1:14" s="11" customFormat="1" ht="25.15" hidden="1" customHeight="1" x14ac:dyDescent="0.2">
      <c r="A211" s="116">
        <v>13</v>
      </c>
      <c r="B211" s="117" t="s">
        <v>1033</v>
      </c>
      <c r="C211" s="83">
        <v>121</v>
      </c>
      <c r="D211" s="163" t="s">
        <v>1555</v>
      </c>
      <c r="E211" s="181" t="s">
        <v>134</v>
      </c>
      <c r="F211" s="181"/>
      <c r="G211" s="181"/>
      <c r="H211" s="99" t="s">
        <v>1171</v>
      </c>
      <c r="I211" s="205" t="s">
        <v>137</v>
      </c>
      <c r="J211" s="506"/>
      <c r="K211" s="104">
        <v>4876389000</v>
      </c>
      <c r="L211" s="205" t="s">
        <v>139</v>
      </c>
      <c r="M211" s="202">
        <v>1800</v>
      </c>
    </row>
    <row r="212" spans="1:14" s="11" customFormat="1" ht="25.15" hidden="1" customHeight="1" x14ac:dyDescent="0.2">
      <c r="A212" s="116">
        <v>13</v>
      </c>
      <c r="B212" s="117" t="s">
        <v>1033</v>
      </c>
      <c r="C212" s="83">
        <v>121</v>
      </c>
      <c r="D212" s="163" t="s">
        <v>1555</v>
      </c>
      <c r="E212" s="181" t="s">
        <v>134</v>
      </c>
      <c r="F212" s="181"/>
      <c r="G212" s="181"/>
      <c r="H212" s="99" t="s">
        <v>1169</v>
      </c>
      <c r="I212" s="205" t="s">
        <v>137</v>
      </c>
      <c r="J212" s="506"/>
      <c r="K212" s="104">
        <v>3990985000</v>
      </c>
      <c r="L212" s="205" t="s">
        <v>140</v>
      </c>
      <c r="M212" s="202">
        <v>1300</v>
      </c>
    </row>
    <row r="213" spans="1:14" s="11" customFormat="1" ht="25.15" hidden="1" customHeight="1" x14ac:dyDescent="0.2">
      <c r="A213" s="116">
        <v>13</v>
      </c>
      <c r="B213" s="117" t="s">
        <v>1033</v>
      </c>
      <c r="C213" s="83">
        <v>121</v>
      </c>
      <c r="D213" s="163" t="s">
        <v>1555</v>
      </c>
      <c r="E213" s="181" t="s">
        <v>134</v>
      </c>
      <c r="F213" s="181"/>
      <c r="G213" s="181"/>
      <c r="H213" s="99" t="s">
        <v>1172</v>
      </c>
      <c r="I213" s="205" t="s">
        <v>137</v>
      </c>
      <c r="J213" s="506"/>
      <c r="K213" s="104">
        <v>3098211000</v>
      </c>
      <c r="L213" s="205" t="s">
        <v>141</v>
      </c>
      <c r="M213" s="202">
        <v>3000</v>
      </c>
    </row>
    <row r="214" spans="1:14" s="11" customFormat="1" ht="25.15" hidden="1" customHeight="1" x14ac:dyDescent="0.2">
      <c r="A214" s="116">
        <v>13</v>
      </c>
      <c r="B214" s="117" t="s">
        <v>1033</v>
      </c>
      <c r="C214" s="83">
        <v>121</v>
      </c>
      <c r="D214" s="163" t="s">
        <v>1555</v>
      </c>
      <c r="E214" s="181" t="s">
        <v>134</v>
      </c>
      <c r="F214" s="181"/>
      <c r="G214" s="181"/>
      <c r="H214" s="99" t="s">
        <v>1173</v>
      </c>
      <c r="I214" s="205" t="s">
        <v>137</v>
      </c>
      <c r="J214" s="506"/>
      <c r="K214" s="104">
        <v>1763689000</v>
      </c>
      <c r="L214" s="205" t="s">
        <v>142</v>
      </c>
      <c r="M214" s="202">
        <v>4</v>
      </c>
    </row>
    <row r="215" spans="1:14" s="11" customFormat="1" ht="25.15" hidden="1" customHeight="1" x14ac:dyDescent="0.2">
      <c r="A215" s="116">
        <v>13</v>
      </c>
      <c r="B215" s="117" t="s">
        <v>1033</v>
      </c>
      <c r="C215" s="83">
        <v>121</v>
      </c>
      <c r="D215" s="163" t="s">
        <v>1555</v>
      </c>
      <c r="E215" s="181" t="s">
        <v>134</v>
      </c>
      <c r="F215" s="181"/>
      <c r="G215" s="181"/>
      <c r="H215" s="181"/>
      <c r="I215" s="205" t="s">
        <v>137</v>
      </c>
      <c r="J215" s="506"/>
      <c r="K215" s="205"/>
      <c r="L215" s="205" t="s">
        <v>143</v>
      </c>
      <c r="M215" s="202">
        <v>7000</v>
      </c>
    </row>
    <row r="216" spans="1:14" s="11" customFormat="1" ht="25.15" hidden="1" customHeight="1" x14ac:dyDescent="0.2">
      <c r="A216" s="116">
        <v>13</v>
      </c>
      <c r="B216" s="117" t="s">
        <v>1033</v>
      </c>
      <c r="C216" s="83">
        <v>121</v>
      </c>
      <c r="D216" s="163" t="s">
        <v>1555</v>
      </c>
      <c r="E216" s="181" t="s">
        <v>134</v>
      </c>
      <c r="F216" s="181"/>
      <c r="G216" s="181"/>
      <c r="H216" s="181"/>
      <c r="I216" s="205" t="s">
        <v>137</v>
      </c>
      <c r="J216" s="506"/>
      <c r="K216" s="205"/>
      <c r="L216" s="205" t="s">
        <v>144</v>
      </c>
      <c r="M216" s="202">
        <v>7500</v>
      </c>
    </row>
    <row r="217" spans="1:14" s="11" customFormat="1" ht="25.15" hidden="1" customHeight="1" x14ac:dyDescent="0.2">
      <c r="A217" s="116">
        <v>13</v>
      </c>
      <c r="B217" s="117" t="s">
        <v>1033</v>
      </c>
      <c r="C217" s="83">
        <v>121</v>
      </c>
      <c r="D217" s="163" t="s">
        <v>1555</v>
      </c>
      <c r="E217" s="181" t="s">
        <v>134</v>
      </c>
      <c r="F217" s="181"/>
      <c r="G217" s="181"/>
      <c r="H217" s="181"/>
      <c r="I217" s="205" t="s">
        <v>137</v>
      </c>
      <c r="J217" s="506"/>
      <c r="K217" s="205"/>
      <c r="L217" s="205" t="s">
        <v>145</v>
      </c>
      <c r="M217" s="202">
        <v>7509</v>
      </c>
    </row>
    <row r="218" spans="1:14" s="11" customFormat="1" ht="25.15" hidden="1" customHeight="1" x14ac:dyDescent="0.2">
      <c r="A218" s="116">
        <v>13</v>
      </c>
      <c r="B218" s="117" t="s">
        <v>1033</v>
      </c>
      <c r="C218" s="83">
        <v>121</v>
      </c>
      <c r="D218" s="163" t="s">
        <v>1555</v>
      </c>
      <c r="E218" s="181" t="s">
        <v>146</v>
      </c>
      <c r="F218" s="88" t="s">
        <v>727</v>
      </c>
      <c r="G218" s="88"/>
      <c r="H218" s="99" t="s">
        <v>1180</v>
      </c>
      <c r="I218" s="181" t="s">
        <v>147</v>
      </c>
      <c r="J218" s="506">
        <v>2152258774</v>
      </c>
      <c r="K218" s="104">
        <v>1956120000</v>
      </c>
      <c r="L218" s="205" t="s">
        <v>148</v>
      </c>
      <c r="M218" s="202">
        <v>1200</v>
      </c>
    </row>
    <row r="219" spans="1:14" s="11" customFormat="1" ht="25.15" hidden="1" customHeight="1" x14ac:dyDescent="0.2">
      <c r="A219" s="116">
        <v>13</v>
      </c>
      <c r="B219" s="117" t="s">
        <v>1033</v>
      </c>
      <c r="C219" s="83">
        <v>121</v>
      </c>
      <c r="D219" s="163" t="s">
        <v>1555</v>
      </c>
      <c r="E219" s="181" t="s">
        <v>146</v>
      </c>
      <c r="F219" s="88"/>
      <c r="G219" s="88"/>
      <c r="H219" s="99" t="s">
        <v>1181</v>
      </c>
      <c r="I219" s="181" t="s">
        <v>147</v>
      </c>
      <c r="J219" s="506"/>
      <c r="K219" s="104">
        <v>1763689000</v>
      </c>
      <c r="L219" s="205"/>
      <c r="M219" s="202"/>
    </row>
    <row r="220" spans="1:14" s="11" customFormat="1" ht="25.15" hidden="1" customHeight="1" x14ac:dyDescent="0.2">
      <c r="A220" s="116">
        <v>13</v>
      </c>
      <c r="B220" s="117" t="s">
        <v>1033</v>
      </c>
      <c r="C220" s="83">
        <v>121</v>
      </c>
      <c r="D220" s="163" t="s">
        <v>1555</v>
      </c>
      <c r="E220" s="181" t="s">
        <v>134</v>
      </c>
      <c r="F220" s="181"/>
      <c r="G220" s="181"/>
      <c r="H220" s="99" t="s">
        <v>1182</v>
      </c>
      <c r="I220" s="181" t="s">
        <v>149</v>
      </c>
      <c r="J220" s="506">
        <v>12132007159</v>
      </c>
      <c r="K220" s="104">
        <v>11026398000</v>
      </c>
      <c r="L220" s="205" t="s">
        <v>150</v>
      </c>
      <c r="M220" s="202">
        <v>3000</v>
      </c>
    </row>
    <row r="221" spans="1:14" s="11" customFormat="1" ht="25.15" hidden="1" customHeight="1" x14ac:dyDescent="0.2">
      <c r="A221" s="116">
        <v>13</v>
      </c>
      <c r="B221" s="117" t="s">
        <v>1033</v>
      </c>
      <c r="C221" s="83">
        <v>121</v>
      </c>
      <c r="D221" s="163" t="s">
        <v>1555</v>
      </c>
      <c r="E221" s="181" t="s">
        <v>151</v>
      </c>
      <c r="F221" s="88" t="s">
        <v>728</v>
      </c>
      <c r="G221" s="88"/>
      <c r="H221" s="99" t="s">
        <v>1183</v>
      </c>
      <c r="I221" s="181" t="s">
        <v>149</v>
      </c>
      <c r="J221" s="506"/>
      <c r="K221" s="104">
        <v>1763689000</v>
      </c>
      <c r="L221" s="205" t="s">
        <v>152</v>
      </c>
      <c r="M221" s="141">
        <v>14</v>
      </c>
    </row>
    <row r="222" spans="1:14" s="11" customFormat="1" ht="25.15" hidden="1" customHeight="1" x14ac:dyDescent="0.2">
      <c r="A222" s="116">
        <v>13</v>
      </c>
      <c r="B222" s="117" t="s">
        <v>1033</v>
      </c>
      <c r="C222" s="83">
        <v>121</v>
      </c>
      <c r="D222" s="163" t="s">
        <v>1555</v>
      </c>
      <c r="E222" s="181" t="s">
        <v>151</v>
      </c>
      <c r="F222" s="181"/>
      <c r="G222" s="181"/>
      <c r="H222" s="181"/>
      <c r="I222" s="181" t="s">
        <v>149</v>
      </c>
      <c r="J222" s="506"/>
      <c r="K222" s="205"/>
      <c r="L222" s="205" t="s">
        <v>153</v>
      </c>
      <c r="M222" s="202">
        <v>4000</v>
      </c>
    </row>
    <row r="223" spans="1:14" s="11" customFormat="1" ht="25.15" hidden="1" customHeight="1" x14ac:dyDescent="0.2">
      <c r="A223" s="116">
        <v>4</v>
      </c>
      <c r="B223" s="117" t="s">
        <v>1039</v>
      </c>
      <c r="C223" s="83">
        <v>122</v>
      </c>
      <c r="D223" s="163" t="s">
        <v>1556</v>
      </c>
      <c r="E223" s="510" t="s">
        <v>732</v>
      </c>
      <c r="F223" s="88" t="s">
        <v>729</v>
      </c>
      <c r="G223" s="88"/>
      <c r="H223" s="99" t="s">
        <v>1184</v>
      </c>
      <c r="I223" s="216" t="s">
        <v>955</v>
      </c>
      <c r="J223" s="215">
        <v>2495817000</v>
      </c>
      <c r="K223" s="104">
        <v>92213588000</v>
      </c>
      <c r="L223" s="216" t="s">
        <v>154</v>
      </c>
      <c r="M223" s="202">
        <v>3000</v>
      </c>
      <c r="N223" s="73">
        <f>SUM(J223:J265)</f>
        <v>1452067296000</v>
      </c>
    </row>
    <row r="224" spans="1:14" s="11" customFormat="1" ht="25.15" hidden="1" customHeight="1" x14ac:dyDescent="0.2">
      <c r="A224" s="116">
        <v>4</v>
      </c>
      <c r="B224" s="117" t="s">
        <v>1039</v>
      </c>
      <c r="C224" s="83">
        <v>122</v>
      </c>
      <c r="D224" s="163" t="s">
        <v>1556</v>
      </c>
      <c r="E224" s="510"/>
      <c r="F224" s="88" t="s">
        <v>730</v>
      </c>
      <c r="G224" s="88"/>
      <c r="H224" s="99" t="s">
        <v>1185</v>
      </c>
      <c r="I224" s="139" t="s">
        <v>956</v>
      </c>
      <c r="J224" s="511">
        <v>292968195000</v>
      </c>
      <c r="K224" s="104">
        <v>92213593000</v>
      </c>
      <c r="L224" s="216" t="s">
        <v>155</v>
      </c>
      <c r="M224" s="213">
        <v>1</v>
      </c>
    </row>
    <row r="225" spans="1:13" s="11" customFormat="1" ht="25.15" hidden="1" customHeight="1" x14ac:dyDescent="0.2">
      <c r="A225" s="116">
        <v>4</v>
      </c>
      <c r="B225" s="117" t="s">
        <v>1039</v>
      </c>
      <c r="C225" s="83">
        <v>122</v>
      </c>
      <c r="D225" s="163" t="s">
        <v>1556</v>
      </c>
      <c r="E225" s="510"/>
      <c r="F225" s="214"/>
      <c r="G225" s="214"/>
      <c r="H225" s="214"/>
      <c r="I225" s="139" t="s">
        <v>956</v>
      </c>
      <c r="J225" s="511"/>
      <c r="K225" s="216"/>
      <c r="L225" s="216" t="s">
        <v>156</v>
      </c>
      <c r="M225" s="142">
        <v>15000</v>
      </c>
    </row>
    <row r="226" spans="1:13" s="11" customFormat="1" ht="25.15" hidden="1" customHeight="1" x14ac:dyDescent="0.2">
      <c r="A226" s="116">
        <v>4</v>
      </c>
      <c r="B226" s="117" t="s">
        <v>1039</v>
      </c>
      <c r="C226" s="83">
        <v>122</v>
      </c>
      <c r="D226" s="163" t="s">
        <v>1556</v>
      </c>
      <c r="E226" s="510" t="s">
        <v>733</v>
      </c>
      <c r="F226" s="88" t="s">
        <v>731</v>
      </c>
      <c r="G226" s="88"/>
      <c r="H226" s="99" t="s">
        <v>1186</v>
      </c>
      <c r="I226" s="216" t="s">
        <v>957</v>
      </c>
      <c r="J226" s="215">
        <v>451848000</v>
      </c>
      <c r="K226" s="104">
        <v>99379579000</v>
      </c>
      <c r="L226" s="216" t="s">
        <v>157</v>
      </c>
      <c r="M226" s="213">
        <v>0.4</v>
      </c>
    </row>
    <row r="227" spans="1:13" s="11" customFormat="1" ht="25.15" hidden="1" customHeight="1" x14ac:dyDescent="0.2">
      <c r="A227" s="116">
        <v>4</v>
      </c>
      <c r="B227" s="117" t="s">
        <v>1039</v>
      </c>
      <c r="C227" s="83">
        <v>122</v>
      </c>
      <c r="D227" s="163" t="s">
        <v>1556</v>
      </c>
      <c r="E227" s="510"/>
      <c r="F227" s="214"/>
      <c r="G227" s="214"/>
      <c r="H227" s="99" t="s">
        <v>1187</v>
      </c>
      <c r="I227" s="139" t="s">
        <v>958</v>
      </c>
      <c r="J227" s="511">
        <v>234666851000</v>
      </c>
      <c r="K227" s="104">
        <v>99379586000</v>
      </c>
      <c r="L227" s="216" t="s">
        <v>158</v>
      </c>
      <c r="M227" s="202">
        <v>71000</v>
      </c>
    </row>
    <row r="228" spans="1:13" s="11" customFormat="1" ht="25.15" hidden="1" customHeight="1" x14ac:dyDescent="0.2">
      <c r="A228" s="116">
        <v>4</v>
      </c>
      <c r="B228" s="117" t="s">
        <v>1039</v>
      </c>
      <c r="C228" s="83">
        <v>122</v>
      </c>
      <c r="D228" s="163" t="s">
        <v>1556</v>
      </c>
      <c r="E228" s="510"/>
      <c r="F228" s="214"/>
      <c r="G228" s="214"/>
      <c r="H228" s="214"/>
      <c r="I228" s="139" t="s">
        <v>958</v>
      </c>
      <c r="J228" s="511"/>
      <c r="K228" s="216"/>
      <c r="L228" s="216" t="s">
        <v>159</v>
      </c>
      <c r="M228" s="202">
        <v>24000</v>
      </c>
    </row>
    <row r="229" spans="1:13" s="11" customFormat="1" ht="25.15" hidden="1" customHeight="1" x14ac:dyDescent="0.2">
      <c r="A229" s="116">
        <v>4</v>
      </c>
      <c r="B229" s="117" t="s">
        <v>1039</v>
      </c>
      <c r="C229" s="83">
        <v>122</v>
      </c>
      <c r="D229" s="163" t="s">
        <v>1556</v>
      </c>
      <c r="E229" s="510"/>
      <c r="F229" s="214"/>
      <c r="G229" s="214"/>
      <c r="H229" s="214"/>
      <c r="I229" s="139" t="s">
        <v>958</v>
      </c>
      <c r="J229" s="511"/>
      <c r="K229" s="216"/>
      <c r="L229" s="216" t="s">
        <v>160</v>
      </c>
      <c r="M229" s="202">
        <v>4500</v>
      </c>
    </row>
    <row r="230" spans="1:13" s="11" customFormat="1" ht="25.15" hidden="1" customHeight="1" x14ac:dyDescent="0.2">
      <c r="A230" s="116">
        <v>4</v>
      </c>
      <c r="B230" s="117" t="s">
        <v>1039</v>
      </c>
      <c r="C230" s="83">
        <v>122</v>
      </c>
      <c r="D230" s="163" t="s">
        <v>1556</v>
      </c>
      <c r="E230" s="510"/>
      <c r="F230" s="214"/>
      <c r="G230" s="214"/>
      <c r="H230" s="214"/>
      <c r="I230" s="139" t="s">
        <v>958</v>
      </c>
      <c r="J230" s="511"/>
      <c r="K230" s="216"/>
      <c r="L230" s="216" t="s">
        <v>161</v>
      </c>
      <c r="M230" s="213">
        <v>0.65</v>
      </c>
    </row>
    <row r="231" spans="1:13" s="11" customFormat="1" ht="25.15" hidden="1" customHeight="1" x14ac:dyDescent="0.2">
      <c r="A231" s="116">
        <v>4</v>
      </c>
      <c r="B231" s="117" t="s">
        <v>1039</v>
      </c>
      <c r="C231" s="83">
        <v>122</v>
      </c>
      <c r="D231" s="163" t="s">
        <v>1556</v>
      </c>
      <c r="E231" s="510" t="s">
        <v>735</v>
      </c>
      <c r="F231" s="88" t="s">
        <v>734</v>
      </c>
      <c r="G231" s="88"/>
      <c r="H231" s="99" t="s">
        <v>1188</v>
      </c>
      <c r="I231" s="216" t="s">
        <v>959</v>
      </c>
      <c r="J231" s="219">
        <v>1366704000</v>
      </c>
      <c r="K231" s="104">
        <v>6696310000</v>
      </c>
      <c r="L231" s="216" t="s">
        <v>162</v>
      </c>
      <c r="M231" s="132">
        <v>0.25</v>
      </c>
    </row>
    <row r="232" spans="1:13" s="11" customFormat="1" ht="25.15" hidden="1" customHeight="1" x14ac:dyDescent="0.2">
      <c r="A232" s="116">
        <v>4</v>
      </c>
      <c r="B232" s="117" t="s">
        <v>1039</v>
      </c>
      <c r="C232" s="83">
        <v>122</v>
      </c>
      <c r="D232" s="163" t="s">
        <v>1556</v>
      </c>
      <c r="E232" s="510"/>
      <c r="F232" s="214"/>
      <c r="G232" s="214"/>
      <c r="H232" s="99" t="s">
        <v>1189</v>
      </c>
      <c r="I232" s="139" t="s">
        <v>960</v>
      </c>
      <c r="J232" s="511">
        <v>10031760000</v>
      </c>
      <c r="K232" s="104">
        <v>6696311000</v>
      </c>
      <c r="L232" s="216" t="s">
        <v>163</v>
      </c>
      <c r="M232" s="143">
        <v>50000</v>
      </c>
    </row>
    <row r="233" spans="1:13" s="11" customFormat="1" ht="25.15" hidden="1" customHeight="1" x14ac:dyDescent="0.2">
      <c r="A233" s="116">
        <v>4</v>
      </c>
      <c r="B233" s="117" t="s">
        <v>1039</v>
      </c>
      <c r="C233" s="83">
        <v>122</v>
      </c>
      <c r="D233" s="163" t="s">
        <v>1556</v>
      </c>
      <c r="E233" s="510"/>
      <c r="F233" s="214"/>
      <c r="G233" s="214"/>
      <c r="H233" s="214"/>
      <c r="I233" s="139" t="s">
        <v>960</v>
      </c>
      <c r="J233" s="511"/>
      <c r="K233" s="216"/>
      <c r="L233" s="216" t="s">
        <v>164</v>
      </c>
      <c r="M233" s="144">
        <v>1</v>
      </c>
    </row>
    <row r="234" spans="1:13" s="11" customFormat="1" ht="25.15" hidden="1" customHeight="1" x14ac:dyDescent="0.2">
      <c r="A234" s="116">
        <v>4</v>
      </c>
      <c r="B234" s="117" t="s">
        <v>1039</v>
      </c>
      <c r="C234" s="83">
        <v>122</v>
      </c>
      <c r="D234" s="163" t="s">
        <v>1556</v>
      </c>
      <c r="E234" s="510"/>
      <c r="F234" s="214"/>
      <c r="G234" s="214"/>
      <c r="H234" s="214"/>
      <c r="I234" s="139" t="s">
        <v>960</v>
      </c>
      <c r="J234" s="511"/>
      <c r="K234" s="216"/>
      <c r="L234" s="216" t="s">
        <v>165</v>
      </c>
      <c r="M234" s="145">
        <v>1500</v>
      </c>
    </row>
    <row r="235" spans="1:13" s="11" customFormat="1" ht="25.15" hidden="1" customHeight="1" x14ac:dyDescent="0.2">
      <c r="A235" s="116">
        <v>4</v>
      </c>
      <c r="B235" s="117" t="s">
        <v>1039</v>
      </c>
      <c r="C235" s="83">
        <v>122</v>
      </c>
      <c r="D235" s="163" t="s">
        <v>1556</v>
      </c>
      <c r="E235" s="510" t="s">
        <v>737</v>
      </c>
      <c r="F235" s="88" t="s">
        <v>736</v>
      </c>
      <c r="G235" s="88"/>
      <c r="H235" s="99" t="s">
        <v>1190</v>
      </c>
      <c r="I235" s="139" t="s">
        <v>961</v>
      </c>
      <c r="J235" s="511">
        <v>243761027000</v>
      </c>
      <c r="K235" s="104">
        <v>191863750000</v>
      </c>
      <c r="L235" s="216" t="s">
        <v>166</v>
      </c>
      <c r="M235" s="202">
        <v>12306</v>
      </c>
    </row>
    <row r="236" spans="1:13" s="11" customFormat="1" ht="25.15" hidden="1" customHeight="1" x14ac:dyDescent="0.2">
      <c r="A236" s="116">
        <v>4</v>
      </c>
      <c r="B236" s="117" t="s">
        <v>1039</v>
      </c>
      <c r="C236" s="83">
        <v>122</v>
      </c>
      <c r="D236" s="163" t="s">
        <v>1556</v>
      </c>
      <c r="E236" s="510"/>
      <c r="F236" s="214"/>
      <c r="G236" s="214"/>
      <c r="H236" s="214"/>
      <c r="I236" s="139" t="s">
        <v>961</v>
      </c>
      <c r="J236" s="511"/>
      <c r="K236" s="216"/>
      <c r="L236" s="216" t="s">
        <v>167</v>
      </c>
      <c r="M236" s="202">
        <v>1500</v>
      </c>
    </row>
    <row r="237" spans="1:13" s="11" customFormat="1" ht="25.15" hidden="1" customHeight="1" x14ac:dyDescent="0.2">
      <c r="A237" s="116">
        <v>4</v>
      </c>
      <c r="B237" s="117" t="s">
        <v>1039</v>
      </c>
      <c r="C237" s="83">
        <v>122</v>
      </c>
      <c r="D237" s="163" t="s">
        <v>1556</v>
      </c>
      <c r="E237" s="510"/>
      <c r="F237" s="214"/>
      <c r="G237" s="214"/>
      <c r="H237" s="214"/>
      <c r="I237" s="139" t="s">
        <v>961</v>
      </c>
      <c r="J237" s="511"/>
      <c r="K237" s="216"/>
      <c r="L237" s="216" t="s">
        <v>168</v>
      </c>
      <c r="M237" s="202">
        <v>92000</v>
      </c>
    </row>
    <row r="238" spans="1:13" s="11" customFormat="1" ht="25.15" hidden="1" customHeight="1" x14ac:dyDescent="0.2">
      <c r="A238" s="116">
        <v>4</v>
      </c>
      <c r="B238" s="117" t="s">
        <v>1039</v>
      </c>
      <c r="C238" s="83">
        <v>122</v>
      </c>
      <c r="D238" s="163" t="s">
        <v>1556</v>
      </c>
      <c r="E238" s="214" t="s">
        <v>739</v>
      </c>
      <c r="F238" s="88" t="s">
        <v>738</v>
      </c>
      <c r="G238" s="88"/>
      <c r="H238" s="99" t="s">
        <v>1191</v>
      </c>
      <c r="I238" s="216" t="s">
        <v>962</v>
      </c>
      <c r="J238" s="219">
        <v>76444352000</v>
      </c>
      <c r="K238" s="104">
        <v>63217291000</v>
      </c>
      <c r="L238" s="216" t="s">
        <v>169</v>
      </c>
      <c r="M238" s="202">
        <v>3375</v>
      </c>
    </row>
    <row r="239" spans="1:13" s="11" customFormat="1" ht="25.15" hidden="1" customHeight="1" x14ac:dyDescent="0.2">
      <c r="A239" s="116">
        <v>4</v>
      </c>
      <c r="B239" s="117" t="s">
        <v>1039</v>
      </c>
      <c r="C239" s="83">
        <v>122</v>
      </c>
      <c r="D239" s="163" t="s">
        <v>1556</v>
      </c>
      <c r="E239" s="510" t="s">
        <v>741</v>
      </c>
      <c r="F239" s="106" t="s">
        <v>740</v>
      </c>
      <c r="G239" s="106"/>
      <c r="H239" s="99" t="s">
        <v>1192</v>
      </c>
      <c r="I239" s="139" t="s">
        <v>963</v>
      </c>
      <c r="J239" s="512">
        <v>52740933000</v>
      </c>
      <c r="K239" s="104">
        <v>41218585000</v>
      </c>
      <c r="L239" s="216" t="s">
        <v>170</v>
      </c>
      <c r="M239" s="202">
        <v>9795</v>
      </c>
    </row>
    <row r="240" spans="1:13" s="11" customFormat="1" ht="25.15" hidden="1" customHeight="1" x14ac:dyDescent="0.2">
      <c r="A240" s="116">
        <v>4</v>
      </c>
      <c r="B240" s="117" t="s">
        <v>1039</v>
      </c>
      <c r="C240" s="83">
        <v>122</v>
      </c>
      <c r="D240" s="163" t="s">
        <v>1556</v>
      </c>
      <c r="E240" s="510"/>
      <c r="F240" s="214"/>
      <c r="G240" s="214"/>
      <c r="H240" s="214"/>
      <c r="I240" s="139" t="s">
        <v>963</v>
      </c>
      <c r="J240" s="512"/>
      <c r="K240" s="216"/>
      <c r="L240" s="216" t="s">
        <v>171</v>
      </c>
      <c r="M240" s="217">
        <v>0.3</v>
      </c>
    </row>
    <row r="241" spans="1:13" s="11" customFormat="1" ht="25.15" hidden="1" customHeight="1" x14ac:dyDescent="0.2">
      <c r="A241" s="116">
        <v>4</v>
      </c>
      <c r="B241" s="117" t="s">
        <v>1039</v>
      </c>
      <c r="C241" s="83">
        <v>122</v>
      </c>
      <c r="D241" s="163" t="s">
        <v>1556</v>
      </c>
      <c r="E241" s="513" t="s">
        <v>172</v>
      </c>
      <c r="F241" s="88" t="s">
        <v>742</v>
      </c>
      <c r="G241" s="88"/>
      <c r="H241" s="99" t="s">
        <v>1206</v>
      </c>
      <c r="I241" s="216" t="s">
        <v>964</v>
      </c>
      <c r="J241" s="219">
        <v>9498395000</v>
      </c>
      <c r="K241" s="104">
        <v>5424337000</v>
      </c>
      <c r="L241" s="216" t="s">
        <v>173</v>
      </c>
      <c r="M241" s="217">
        <v>1</v>
      </c>
    </row>
    <row r="242" spans="1:13" s="11" customFormat="1" ht="25.15" hidden="1" customHeight="1" x14ac:dyDescent="0.2">
      <c r="A242" s="116">
        <v>4</v>
      </c>
      <c r="B242" s="117" t="s">
        <v>1039</v>
      </c>
      <c r="C242" s="83">
        <v>122</v>
      </c>
      <c r="D242" s="163" t="s">
        <v>1556</v>
      </c>
      <c r="E242" s="513"/>
      <c r="F242" s="88" t="s">
        <v>743</v>
      </c>
      <c r="G242" s="88"/>
      <c r="H242" s="99" t="s">
        <v>1193</v>
      </c>
      <c r="I242" s="139" t="s">
        <v>965</v>
      </c>
      <c r="J242" s="507">
        <v>28929343000</v>
      </c>
      <c r="K242" s="104">
        <v>22428627000</v>
      </c>
      <c r="L242" s="516" t="s">
        <v>174</v>
      </c>
      <c r="M242" s="517">
        <v>0.1</v>
      </c>
    </row>
    <row r="243" spans="1:13" s="11" customFormat="1" ht="25.15" hidden="1" customHeight="1" x14ac:dyDescent="0.2">
      <c r="A243" s="116">
        <v>4</v>
      </c>
      <c r="B243" s="117" t="s">
        <v>1039</v>
      </c>
      <c r="C243" s="83">
        <v>122</v>
      </c>
      <c r="D243" s="163" t="s">
        <v>1556</v>
      </c>
      <c r="E243" s="513"/>
      <c r="F243" s="88" t="s">
        <v>744</v>
      </c>
      <c r="G243" s="88"/>
      <c r="H243" s="88"/>
      <c r="I243" s="139" t="s">
        <v>965</v>
      </c>
      <c r="J243" s="507"/>
      <c r="K243" s="103"/>
      <c r="L243" s="516"/>
      <c r="M243" s="517"/>
    </row>
    <row r="244" spans="1:13" s="11" customFormat="1" ht="25.15" hidden="1" customHeight="1" x14ac:dyDescent="0.2">
      <c r="A244" s="116">
        <v>4</v>
      </c>
      <c r="B244" s="117" t="s">
        <v>1039</v>
      </c>
      <c r="C244" s="83">
        <v>122</v>
      </c>
      <c r="D244" s="163" t="s">
        <v>1556</v>
      </c>
      <c r="E244" s="510" t="s">
        <v>748</v>
      </c>
      <c r="F244" s="88" t="s">
        <v>745</v>
      </c>
      <c r="G244" s="88"/>
      <c r="H244" s="99" t="s">
        <v>1194</v>
      </c>
      <c r="I244" s="139" t="s">
        <v>966</v>
      </c>
      <c r="J244" s="511">
        <v>2459382000</v>
      </c>
      <c r="K244" s="104">
        <v>1000000000</v>
      </c>
      <c r="L244" s="216" t="s">
        <v>175</v>
      </c>
      <c r="M244" s="202">
        <v>2500</v>
      </c>
    </row>
    <row r="245" spans="1:13" s="11" customFormat="1" ht="25.15" hidden="1" customHeight="1" x14ac:dyDescent="0.2">
      <c r="A245" s="116">
        <v>4</v>
      </c>
      <c r="B245" s="117" t="s">
        <v>1039</v>
      </c>
      <c r="C245" s="83">
        <v>122</v>
      </c>
      <c r="D245" s="163" t="s">
        <v>1556</v>
      </c>
      <c r="E245" s="510"/>
      <c r="F245" s="214"/>
      <c r="G245" s="214"/>
      <c r="H245" s="214"/>
      <c r="I245" s="139" t="s">
        <v>966</v>
      </c>
      <c r="J245" s="511"/>
      <c r="K245" s="216"/>
      <c r="L245" s="216" t="s">
        <v>176</v>
      </c>
      <c r="M245" s="202">
        <v>17500</v>
      </c>
    </row>
    <row r="246" spans="1:13" s="11" customFormat="1" ht="25.15" hidden="1" customHeight="1" x14ac:dyDescent="0.2">
      <c r="A246" s="116">
        <v>4</v>
      </c>
      <c r="B246" s="117" t="s">
        <v>1039</v>
      </c>
      <c r="C246" s="83">
        <v>122</v>
      </c>
      <c r="D246" s="163" t="s">
        <v>1556</v>
      </c>
      <c r="E246" s="514" t="s">
        <v>747</v>
      </c>
      <c r="F246" s="88" t="s">
        <v>746</v>
      </c>
      <c r="G246" s="88"/>
      <c r="H246" s="99" t="s">
        <v>1195</v>
      </c>
      <c r="I246" s="216" t="s">
        <v>967</v>
      </c>
      <c r="J246" s="215">
        <v>8139306000</v>
      </c>
      <c r="K246" s="104">
        <v>4158333000</v>
      </c>
      <c r="L246" s="216" t="s">
        <v>177</v>
      </c>
      <c r="M246" s="213">
        <v>0.25</v>
      </c>
    </row>
    <row r="247" spans="1:13" s="11" customFormat="1" ht="25.15" hidden="1" customHeight="1" x14ac:dyDescent="0.2">
      <c r="A247" s="116">
        <v>4</v>
      </c>
      <c r="B247" s="117" t="s">
        <v>1039</v>
      </c>
      <c r="C247" s="83">
        <v>122</v>
      </c>
      <c r="D247" s="163" t="s">
        <v>1556</v>
      </c>
      <c r="E247" s="514"/>
      <c r="F247" s="81"/>
      <c r="G247" s="81"/>
      <c r="H247" s="99" t="s">
        <v>1196</v>
      </c>
      <c r="I247" s="216" t="s">
        <v>968</v>
      </c>
      <c r="J247" s="219">
        <v>3818654000</v>
      </c>
      <c r="K247" s="104">
        <v>4158333000</v>
      </c>
      <c r="L247" s="216" t="s">
        <v>178</v>
      </c>
      <c r="M247" s="202">
        <v>75600</v>
      </c>
    </row>
    <row r="248" spans="1:13" s="11" customFormat="1" ht="25.15" hidden="1" customHeight="1" x14ac:dyDescent="0.2">
      <c r="A248" s="116">
        <v>4</v>
      </c>
      <c r="B248" s="117" t="s">
        <v>1039</v>
      </c>
      <c r="C248" s="83">
        <v>122</v>
      </c>
      <c r="D248" s="163" t="s">
        <v>1556</v>
      </c>
      <c r="E248" s="514"/>
      <c r="F248" s="81"/>
      <c r="G248" s="81"/>
      <c r="H248" s="99" t="s">
        <v>1207</v>
      </c>
      <c r="I248" s="216" t="s">
        <v>969</v>
      </c>
      <c r="J248" s="219">
        <v>10476528000</v>
      </c>
      <c r="K248" s="104">
        <v>7019972000</v>
      </c>
      <c r="L248" s="216" t="s">
        <v>179</v>
      </c>
      <c r="M248" s="202">
        <v>22700</v>
      </c>
    </row>
    <row r="249" spans="1:13" s="11" customFormat="1" ht="25.15" hidden="1" customHeight="1" x14ac:dyDescent="0.2">
      <c r="A249" s="116">
        <v>4</v>
      </c>
      <c r="B249" s="117" t="s">
        <v>1039</v>
      </c>
      <c r="C249" s="83">
        <v>122</v>
      </c>
      <c r="D249" s="163" t="s">
        <v>1556</v>
      </c>
      <c r="E249" s="510" t="s">
        <v>750</v>
      </c>
      <c r="F249" s="88" t="s">
        <v>749</v>
      </c>
      <c r="G249" s="88"/>
      <c r="H249" s="99" t="s">
        <v>1197</v>
      </c>
      <c r="I249" s="139" t="s">
        <v>970</v>
      </c>
      <c r="J249" s="511">
        <v>82710639000</v>
      </c>
      <c r="K249" s="104">
        <v>75622454000</v>
      </c>
      <c r="L249" s="216" t="s">
        <v>180</v>
      </c>
      <c r="M249" s="202">
        <v>3</v>
      </c>
    </row>
    <row r="250" spans="1:13" s="11" customFormat="1" ht="25.15" hidden="1" customHeight="1" x14ac:dyDescent="0.2">
      <c r="A250" s="116">
        <v>4</v>
      </c>
      <c r="B250" s="117" t="s">
        <v>1039</v>
      </c>
      <c r="C250" s="83">
        <v>122</v>
      </c>
      <c r="D250" s="163" t="s">
        <v>1556</v>
      </c>
      <c r="E250" s="510"/>
      <c r="F250" s="214"/>
      <c r="G250" s="214"/>
      <c r="H250" s="214"/>
      <c r="I250" s="139" t="s">
        <v>970</v>
      </c>
      <c r="J250" s="511"/>
      <c r="K250" s="216"/>
      <c r="L250" s="216" t="s">
        <v>181</v>
      </c>
      <c r="M250" s="213">
        <v>0.18</v>
      </c>
    </row>
    <row r="251" spans="1:13" s="11" customFormat="1" ht="25.15" hidden="1" customHeight="1" x14ac:dyDescent="0.2">
      <c r="A251" s="116">
        <v>4</v>
      </c>
      <c r="B251" s="117" t="s">
        <v>1039</v>
      </c>
      <c r="C251" s="83">
        <v>122</v>
      </c>
      <c r="D251" s="163" t="s">
        <v>1556</v>
      </c>
      <c r="E251" s="510"/>
      <c r="F251" s="214"/>
      <c r="G251" s="214"/>
      <c r="H251" s="214"/>
      <c r="I251" s="139" t="s">
        <v>970</v>
      </c>
      <c r="J251" s="511"/>
      <c r="K251" s="216"/>
      <c r="L251" s="216" t="s">
        <v>182</v>
      </c>
      <c r="M251" s="213">
        <v>0.23</v>
      </c>
    </row>
    <row r="252" spans="1:13" s="11" customFormat="1" ht="25.15" hidden="1" customHeight="1" x14ac:dyDescent="0.2">
      <c r="A252" s="116">
        <v>4</v>
      </c>
      <c r="B252" s="117" t="s">
        <v>1039</v>
      </c>
      <c r="C252" s="83">
        <v>122</v>
      </c>
      <c r="D252" s="163" t="s">
        <v>1556</v>
      </c>
      <c r="E252" s="510"/>
      <c r="F252" s="214"/>
      <c r="G252" s="214"/>
      <c r="H252" s="214"/>
      <c r="I252" s="139" t="s">
        <v>970</v>
      </c>
      <c r="J252" s="511"/>
      <c r="K252" s="216"/>
      <c r="L252" s="216" t="s">
        <v>183</v>
      </c>
      <c r="M252" s="213">
        <v>0.32</v>
      </c>
    </row>
    <row r="253" spans="1:13" s="11" customFormat="1" ht="25.15" hidden="1" customHeight="1" x14ac:dyDescent="0.2">
      <c r="A253" s="116">
        <v>4</v>
      </c>
      <c r="B253" s="117" t="s">
        <v>1039</v>
      </c>
      <c r="C253" s="83">
        <v>122</v>
      </c>
      <c r="D253" s="163" t="s">
        <v>1556</v>
      </c>
      <c r="E253" s="510" t="s">
        <v>752</v>
      </c>
      <c r="F253" s="88" t="s">
        <v>751</v>
      </c>
      <c r="G253" s="88"/>
      <c r="H253" s="99" t="s">
        <v>1198</v>
      </c>
      <c r="I253" s="216" t="s">
        <v>971</v>
      </c>
      <c r="J253" s="219">
        <v>160973987000</v>
      </c>
      <c r="K253" s="104">
        <v>125725190000</v>
      </c>
      <c r="L253" s="216" t="s">
        <v>184</v>
      </c>
      <c r="M253" s="213">
        <v>0.18</v>
      </c>
    </row>
    <row r="254" spans="1:13" s="11" customFormat="1" ht="25.15" hidden="1" customHeight="1" x14ac:dyDescent="0.2">
      <c r="A254" s="116">
        <v>4</v>
      </c>
      <c r="B254" s="117" t="s">
        <v>1039</v>
      </c>
      <c r="C254" s="83">
        <v>122</v>
      </c>
      <c r="D254" s="163" t="s">
        <v>1556</v>
      </c>
      <c r="E254" s="510"/>
      <c r="F254" s="214"/>
      <c r="G254" s="214"/>
      <c r="H254" s="99" t="s">
        <v>1199</v>
      </c>
      <c r="I254" s="216" t="s">
        <v>972</v>
      </c>
      <c r="J254" s="219">
        <v>163809198000</v>
      </c>
      <c r="K254" s="104">
        <v>125725205000</v>
      </c>
      <c r="L254" s="216" t="s">
        <v>185</v>
      </c>
      <c r="M254" s="213">
        <v>0.3</v>
      </c>
    </row>
    <row r="255" spans="1:13" s="11" customFormat="1" ht="25.15" hidden="1" customHeight="1" x14ac:dyDescent="0.2">
      <c r="A255" s="116">
        <v>4</v>
      </c>
      <c r="B255" s="117" t="s">
        <v>1039</v>
      </c>
      <c r="C255" s="83">
        <v>122</v>
      </c>
      <c r="D255" s="163" t="s">
        <v>1556</v>
      </c>
      <c r="E255" s="510" t="s">
        <v>754</v>
      </c>
      <c r="F255" s="88" t="s">
        <v>753</v>
      </c>
      <c r="G255" s="88"/>
      <c r="H255" s="99" t="s">
        <v>1200</v>
      </c>
      <c r="I255" s="139" t="s">
        <v>973</v>
      </c>
      <c r="J255" s="511">
        <v>4737766000</v>
      </c>
      <c r="K255" s="104">
        <v>4501868000</v>
      </c>
      <c r="L255" s="216" t="s">
        <v>186</v>
      </c>
      <c r="M255" s="213">
        <v>0.3</v>
      </c>
    </row>
    <row r="256" spans="1:13" s="11" customFormat="1" ht="25.15" hidden="1" customHeight="1" x14ac:dyDescent="0.2">
      <c r="A256" s="116">
        <v>4</v>
      </c>
      <c r="B256" s="117" t="s">
        <v>1039</v>
      </c>
      <c r="C256" s="83">
        <v>122</v>
      </c>
      <c r="D256" s="163" t="s">
        <v>1556</v>
      </c>
      <c r="E256" s="510"/>
      <c r="F256" s="214"/>
      <c r="G256" s="214"/>
      <c r="H256" s="214"/>
      <c r="I256" s="139" t="s">
        <v>973</v>
      </c>
      <c r="J256" s="511"/>
      <c r="K256" s="216"/>
      <c r="L256" s="216" t="s">
        <v>187</v>
      </c>
      <c r="M256" s="213">
        <v>1</v>
      </c>
    </row>
    <row r="257" spans="1:14" s="11" customFormat="1" ht="25.15" hidden="1" customHeight="1" x14ac:dyDescent="0.2">
      <c r="A257" s="116">
        <v>4</v>
      </c>
      <c r="B257" s="117" t="s">
        <v>1039</v>
      </c>
      <c r="C257" s="83">
        <v>122</v>
      </c>
      <c r="D257" s="163" t="s">
        <v>1556</v>
      </c>
      <c r="E257" s="510"/>
      <c r="F257" s="214"/>
      <c r="G257" s="214"/>
      <c r="H257" s="99" t="s">
        <v>1201</v>
      </c>
      <c r="I257" s="216" t="s">
        <v>974</v>
      </c>
      <c r="J257" s="215">
        <v>3332602000</v>
      </c>
      <c r="K257" s="104">
        <v>4501869000</v>
      </c>
      <c r="L257" s="216" t="s">
        <v>188</v>
      </c>
      <c r="M257" s="202">
        <v>1</v>
      </c>
    </row>
    <row r="258" spans="1:14" s="11" customFormat="1" ht="25.15" hidden="1" customHeight="1" x14ac:dyDescent="0.2">
      <c r="A258" s="116">
        <v>4</v>
      </c>
      <c r="B258" s="117" t="s">
        <v>1039</v>
      </c>
      <c r="C258" s="83">
        <v>122</v>
      </c>
      <c r="D258" s="163" t="s">
        <v>1556</v>
      </c>
      <c r="E258" s="510"/>
      <c r="F258" s="214"/>
      <c r="G258" s="214"/>
      <c r="H258" s="99" t="s">
        <v>1202</v>
      </c>
      <c r="I258" s="139" t="s">
        <v>975</v>
      </c>
      <c r="J258" s="511">
        <v>31960000000</v>
      </c>
      <c r="K258" s="104">
        <v>4501869000</v>
      </c>
      <c r="L258" s="216" t="s">
        <v>189</v>
      </c>
      <c r="M258" s="213">
        <v>1</v>
      </c>
    </row>
    <row r="259" spans="1:14" s="11" customFormat="1" ht="25.15" hidden="1" customHeight="1" x14ac:dyDescent="0.2">
      <c r="A259" s="116">
        <v>4</v>
      </c>
      <c r="B259" s="117" t="s">
        <v>1039</v>
      </c>
      <c r="C259" s="83">
        <v>122</v>
      </c>
      <c r="D259" s="163" t="s">
        <v>1556</v>
      </c>
      <c r="E259" s="510"/>
      <c r="F259" s="214"/>
      <c r="G259" s="214"/>
      <c r="H259" s="214"/>
      <c r="I259" s="139" t="s">
        <v>975</v>
      </c>
      <c r="J259" s="511"/>
      <c r="K259" s="216"/>
      <c r="L259" s="216" t="s">
        <v>190</v>
      </c>
      <c r="M259" s="213">
        <v>1</v>
      </c>
    </row>
    <row r="260" spans="1:14" s="11" customFormat="1" ht="25.15" hidden="1" customHeight="1" x14ac:dyDescent="0.2">
      <c r="A260" s="116">
        <v>4</v>
      </c>
      <c r="B260" s="117" t="s">
        <v>1039</v>
      </c>
      <c r="C260" s="83">
        <v>122</v>
      </c>
      <c r="D260" s="163" t="s">
        <v>1556</v>
      </c>
      <c r="E260" s="510"/>
      <c r="F260" s="214"/>
      <c r="G260" s="214"/>
      <c r="H260" s="99" t="s">
        <v>1203</v>
      </c>
      <c r="I260" s="216" t="s">
        <v>976</v>
      </c>
      <c r="J260" s="219">
        <v>7567279000</v>
      </c>
      <c r="K260" s="104">
        <v>4501869000</v>
      </c>
      <c r="L260" s="216" t="s">
        <v>191</v>
      </c>
      <c r="M260" s="213">
        <v>1</v>
      </c>
    </row>
    <row r="261" spans="1:14" s="11" customFormat="1" ht="25.15" hidden="1" customHeight="1" x14ac:dyDescent="0.2">
      <c r="A261" s="116">
        <v>4</v>
      </c>
      <c r="B261" s="117" t="s">
        <v>1039</v>
      </c>
      <c r="C261" s="83">
        <v>122</v>
      </c>
      <c r="D261" s="163" t="s">
        <v>1556</v>
      </c>
      <c r="E261" s="214" t="s">
        <v>755</v>
      </c>
      <c r="F261" s="88" t="s">
        <v>756</v>
      </c>
      <c r="G261" s="88"/>
      <c r="H261" s="99" t="s">
        <v>1204</v>
      </c>
      <c r="I261" s="216" t="s">
        <v>977</v>
      </c>
      <c r="J261" s="219">
        <v>5472526000</v>
      </c>
      <c r="K261" s="104">
        <v>3454913000</v>
      </c>
      <c r="L261" s="216" t="s">
        <v>192</v>
      </c>
      <c r="M261" s="213">
        <v>0.16</v>
      </c>
    </row>
    <row r="262" spans="1:14" s="11" customFormat="1" ht="25.15" hidden="1" customHeight="1" x14ac:dyDescent="0.2">
      <c r="A262" s="116">
        <v>4</v>
      </c>
      <c r="B262" s="117" t="s">
        <v>1039</v>
      </c>
      <c r="C262" s="83">
        <v>122</v>
      </c>
      <c r="D262" s="163" t="s">
        <v>1556</v>
      </c>
      <c r="E262" s="514" t="s">
        <v>757</v>
      </c>
      <c r="F262" s="88" t="s">
        <v>758</v>
      </c>
      <c r="G262" s="88"/>
      <c r="H262" s="99" t="s">
        <v>1205</v>
      </c>
      <c r="I262" s="216" t="s">
        <v>978</v>
      </c>
      <c r="J262" s="219">
        <v>881344000</v>
      </c>
      <c r="K262" s="104">
        <v>1672291000</v>
      </c>
      <c r="L262" s="216" t="s">
        <v>193</v>
      </c>
      <c r="M262" s="213">
        <v>1</v>
      </c>
    </row>
    <row r="263" spans="1:14" s="11" customFormat="1" ht="25.15" hidden="1" customHeight="1" x14ac:dyDescent="0.2">
      <c r="A263" s="116">
        <v>4</v>
      </c>
      <c r="B263" s="117" t="s">
        <v>1039</v>
      </c>
      <c r="C263" s="83">
        <v>122</v>
      </c>
      <c r="D263" s="163" t="s">
        <v>1556</v>
      </c>
      <c r="E263" s="514"/>
      <c r="F263" s="81"/>
      <c r="G263" s="81"/>
      <c r="H263" s="99" t="s">
        <v>1209</v>
      </c>
      <c r="I263" s="216" t="s">
        <v>979</v>
      </c>
      <c r="J263" s="219">
        <v>3843387000</v>
      </c>
      <c r="K263" s="104">
        <v>1672291000</v>
      </c>
      <c r="L263" s="216" t="s">
        <v>194</v>
      </c>
      <c r="M263" s="213">
        <v>0.1</v>
      </c>
    </row>
    <row r="264" spans="1:14" s="11" customFormat="1" ht="25.15" hidden="1" customHeight="1" x14ac:dyDescent="0.2">
      <c r="A264" s="116">
        <v>4</v>
      </c>
      <c r="B264" s="117" t="s">
        <v>1039</v>
      </c>
      <c r="C264" s="83">
        <v>122</v>
      </c>
      <c r="D264" s="163" t="s">
        <v>1556</v>
      </c>
      <c r="E264" s="214" t="s">
        <v>762</v>
      </c>
      <c r="F264" s="88" t="s">
        <v>759</v>
      </c>
      <c r="G264" s="88"/>
      <c r="H264" s="99" t="s">
        <v>1210</v>
      </c>
      <c r="I264" s="216" t="s">
        <v>980</v>
      </c>
      <c r="J264" s="219">
        <v>6362050000</v>
      </c>
      <c r="K264" s="104">
        <v>5490267000</v>
      </c>
      <c r="L264" s="216" t="s">
        <v>195</v>
      </c>
      <c r="M264" s="202">
        <v>27765</v>
      </c>
    </row>
    <row r="265" spans="1:14" s="11" customFormat="1" ht="25.15" hidden="1" customHeight="1" x14ac:dyDescent="0.2">
      <c r="A265" s="116">
        <v>4</v>
      </c>
      <c r="B265" s="117" t="s">
        <v>1039</v>
      </c>
      <c r="C265" s="83">
        <v>122</v>
      </c>
      <c r="D265" s="163" t="s">
        <v>1556</v>
      </c>
      <c r="E265" s="214" t="s">
        <v>761</v>
      </c>
      <c r="F265" s="88" t="s">
        <v>760</v>
      </c>
      <c r="G265" s="88"/>
      <c r="H265" s="99" t="s">
        <v>1208</v>
      </c>
      <c r="I265" s="216" t="s">
        <v>981</v>
      </c>
      <c r="J265" s="219">
        <v>2167423000</v>
      </c>
      <c r="K265" s="104">
        <v>2167423000</v>
      </c>
      <c r="L265" s="216" t="s">
        <v>196</v>
      </c>
      <c r="M265" s="213">
        <v>0.4</v>
      </c>
    </row>
    <row r="266" spans="1:14" s="11" customFormat="1" ht="25.15" hidden="1" customHeight="1" x14ac:dyDescent="0.2">
      <c r="A266" s="116">
        <v>11</v>
      </c>
      <c r="B266" s="117" t="s">
        <v>1031</v>
      </c>
      <c r="C266" s="83">
        <v>125</v>
      </c>
      <c r="D266" s="163" t="s">
        <v>1557</v>
      </c>
      <c r="E266" s="208" t="s">
        <v>197</v>
      </c>
      <c r="F266" s="88" t="s">
        <v>763</v>
      </c>
      <c r="G266" s="88"/>
      <c r="H266" s="99" t="s">
        <v>1211</v>
      </c>
      <c r="I266" s="208" t="s">
        <v>657</v>
      </c>
      <c r="J266" s="515">
        <f>833329000</f>
        <v>833329000</v>
      </c>
      <c r="K266" s="104">
        <v>421215000</v>
      </c>
      <c r="L266" s="146" t="s">
        <v>198</v>
      </c>
      <c r="M266" s="147">
        <v>27</v>
      </c>
      <c r="N266" s="73">
        <f>SUM(J266:J280)</f>
        <v>2948524000</v>
      </c>
    </row>
    <row r="267" spans="1:14" s="11" customFormat="1" ht="25.15" hidden="1" customHeight="1" x14ac:dyDescent="0.2">
      <c r="A267" s="116"/>
      <c r="B267" s="117"/>
      <c r="C267" s="83">
        <v>125</v>
      </c>
      <c r="D267" s="163" t="s">
        <v>1557</v>
      </c>
      <c r="E267" s="208" t="s">
        <v>197</v>
      </c>
      <c r="F267" s="88"/>
      <c r="G267" s="88"/>
      <c r="H267" s="99" t="s">
        <v>1212</v>
      </c>
      <c r="I267" s="208" t="s">
        <v>657</v>
      </c>
      <c r="J267" s="515"/>
      <c r="K267" s="104">
        <v>94572000</v>
      </c>
      <c r="L267" s="146"/>
      <c r="M267" s="147"/>
      <c r="N267" s="73"/>
    </row>
    <row r="268" spans="1:14" s="11" customFormat="1" ht="25.15" hidden="1" customHeight="1" x14ac:dyDescent="0.2">
      <c r="A268" s="116">
        <v>11</v>
      </c>
      <c r="B268" s="117" t="s">
        <v>1031</v>
      </c>
      <c r="C268" s="83">
        <v>125</v>
      </c>
      <c r="D268" s="163" t="s">
        <v>1557</v>
      </c>
      <c r="E268" s="208" t="s">
        <v>197</v>
      </c>
      <c r="F268" s="208"/>
      <c r="G268" s="208"/>
      <c r="H268" s="99" t="s">
        <v>1213</v>
      </c>
      <c r="I268" s="208" t="s">
        <v>982</v>
      </c>
      <c r="J268" s="515">
        <v>161600000</v>
      </c>
      <c r="K268" s="104">
        <v>421218000</v>
      </c>
      <c r="L268" s="146" t="s">
        <v>199</v>
      </c>
      <c r="M268" s="147">
        <v>35</v>
      </c>
    </row>
    <row r="269" spans="1:14" s="11" customFormat="1" ht="25.15" hidden="1" customHeight="1" x14ac:dyDescent="0.2">
      <c r="A269" s="116"/>
      <c r="B269" s="117"/>
      <c r="C269" s="83">
        <v>125</v>
      </c>
      <c r="D269" s="163" t="s">
        <v>1557</v>
      </c>
      <c r="E269" s="208" t="s">
        <v>197</v>
      </c>
      <c r="F269" s="208"/>
      <c r="G269" s="208"/>
      <c r="H269" s="99" t="s">
        <v>1214</v>
      </c>
      <c r="I269" s="208" t="s">
        <v>982</v>
      </c>
      <c r="J269" s="515"/>
      <c r="K269" s="104">
        <v>94576000</v>
      </c>
      <c r="L269" s="146"/>
      <c r="M269" s="147"/>
    </row>
    <row r="270" spans="1:14" s="11" customFormat="1" ht="25.15" hidden="1" customHeight="1" x14ac:dyDescent="0.2">
      <c r="A270" s="116">
        <v>11</v>
      </c>
      <c r="B270" s="117" t="s">
        <v>1031</v>
      </c>
      <c r="C270" s="83">
        <v>125</v>
      </c>
      <c r="D270" s="163" t="s">
        <v>1557</v>
      </c>
      <c r="E270" s="208" t="s">
        <v>197</v>
      </c>
      <c r="F270" s="208"/>
      <c r="G270" s="208"/>
      <c r="H270" s="99" t="s">
        <v>1215</v>
      </c>
      <c r="I270" s="208" t="s">
        <v>658</v>
      </c>
      <c r="J270" s="519">
        <v>280050000</v>
      </c>
      <c r="K270" s="104">
        <v>421218000</v>
      </c>
      <c r="L270" s="146" t="s">
        <v>200</v>
      </c>
      <c r="M270" s="148">
        <v>8500</v>
      </c>
    </row>
    <row r="271" spans="1:14" s="11" customFormat="1" ht="25.15" hidden="1" customHeight="1" x14ac:dyDescent="0.2">
      <c r="A271" s="116"/>
      <c r="B271" s="117"/>
      <c r="C271" s="83">
        <v>125</v>
      </c>
      <c r="D271" s="163" t="s">
        <v>1557</v>
      </c>
      <c r="E271" s="208" t="s">
        <v>197</v>
      </c>
      <c r="F271" s="208"/>
      <c r="G271" s="208"/>
      <c r="H271" s="106" t="s">
        <v>1216</v>
      </c>
      <c r="I271" s="208" t="s">
        <v>658</v>
      </c>
      <c r="J271" s="519"/>
      <c r="K271" s="105">
        <v>94576000</v>
      </c>
      <c r="L271" s="146"/>
      <c r="M271" s="148"/>
    </row>
    <row r="272" spans="1:14" s="11" customFormat="1" ht="25.15" hidden="1" customHeight="1" x14ac:dyDescent="0.2">
      <c r="A272" s="116">
        <v>11</v>
      </c>
      <c r="B272" s="117" t="s">
        <v>1031</v>
      </c>
      <c r="C272" s="83">
        <v>125</v>
      </c>
      <c r="D272" s="163" t="s">
        <v>1557</v>
      </c>
      <c r="E272" s="208" t="s">
        <v>197</v>
      </c>
      <c r="F272" s="208"/>
      <c r="G272" s="208"/>
      <c r="H272" s="99" t="s">
        <v>1217</v>
      </c>
      <c r="I272" s="208" t="s">
        <v>659</v>
      </c>
      <c r="J272" s="519">
        <v>1154745000</v>
      </c>
      <c r="K272" s="104">
        <v>421218000</v>
      </c>
      <c r="L272" s="146" t="s">
        <v>201</v>
      </c>
      <c r="M272" s="148">
        <v>25000</v>
      </c>
    </row>
    <row r="273" spans="1:13" s="11" customFormat="1" ht="25.15" hidden="1" customHeight="1" x14ac:dyDescent="0.2">
      <c r="A273" s="116"/>
      <c r="B273" s="117"/>
      <c r="C273" s="83">
        <v>125</v>
      </c>
      <c r="D273" s="163" t="s">
        <v>1557</v>
      </c>
      <c r="E273" s="208" t="s">
        <v>197</v>
      </c>
      <c r="F273" s="208"/>
      <c r="G273" s="208"/>
      <c r="H273" s="99" t="s">
        <v>1218</v>
      </c>
      <c r="I273" s="208" t="s">
        <v>659</v>
      </c>
      <c r="J273" s="519"/>
      <c r="K273" s="104">
        <v>94576000</v>
      </c>
      <c r="L273" s="146"/>
      <c r="M273" s="148"/>
    </row>
    <row r="274" spans="1:13" s="11" customFormat="1" ht="25.15" hidden="1" customHeight="1" x14ac:dyDescent="0.2">
      <c r="A274" s="116">
        <v>11</v>
      </c>
      <c r="B274" s="117" t="s">
        <v>1031</v>
      </c>
      <c r="C274" s="83">
        <v>125</v>
      </c>
      <c r="D274" s="163" t="s">
        <v>1557</v>
      </c>
      <c r="E274" s="208" t="s">
        <v>197</v>
      </c>
      <c r="F274" s="208"/>
      <c r="G274" s="208"/>
      <c r="H274" s="99" t="s">
        <v>1219</v>
      </c>
      <c r="I274" s="181" t="s">
        <v>660</v>
      </c>
      <c r="J274" s="219">
        <v>0</v>
      </c>
      <c r="K274" s="104">
        <v>94576000</v>
      </c>
      <c r="L274" s="146" t="s">
        <v>202</v>
      </c>
      <c r="M274" s="147">
        <v>52</v>
      </c>
    </row>
    <row r="275" spans="1:13" s="11" customFormat="1" ht="25.15" hidden="1" customHeight="1" x14ac:dyDescent="0.2">
      <c r="A275" s="116">
        <v>11</v>
      </c>
      <c r="B275" s="117" t="s">
        <v>1031</v>
      </c>
      <c r="C275" s="83">
        <v>125</v>
      </c>
      <c r="D275" s="163" t="s">
        <v>1557</v>
      </c>
      <c r="E275" s="208" t="s">
        <v>197</v>
      </c>
      <c r="F275" s="208"/>
      <c r="G275" s="208"/>
      <c r="H275" s="99" t="s">
        <v>1220</v>
      </c>
      <c r="I275" s="181" t="s">
        <v>661</v>
      </c>
      <c r="J275" s="219">
        <v>0</v>
      </c>
      <c r="K275" s="104">
        <v>94576000</v>
      </c>
      <c r="L275" s="146" t="s">
        <v>203</v>
      </c>
      <c r="M275" s="147">
        <v>300</v>
      </c>
    </row>
    <row r="276" spans="1:13" s="11" customFormat="1" ht="25.15" hidden="1" customHeight="1" x14ac:dyDescent="0.2">
      <c r="A276" s="116">
        <v>11</v>
      </c>
      <c r="B276" s="117" t="s">
        <v>1031</v>
      </c>
      <c r="C276" s="83">
        <v>125</v>
      </c>
      <c r="D276" s="163" t="s">
        <v>1557</v>
      </c>
      <c r="E276" s="208" t="s">
        <v>197</v>
      </c>
      <c r="F276" s="208"/>
      <c r="G276" s="208"/>
      <c r="H276" s="99" t="s">
        <v>1221</v>
      </c>
      <c r="I276" s="208" t="s">
        <v>662</v>
      </c>
      <c r="J276" s="519">
        <v>98400000</v>
      </c>
      <c r="K276" s="104">
        <v>421218000</v>
      </c>
      <c r="L276" s="146" t="s">
        <v>204</v>
      </c>
      <c r="M276" s="122">
        <v>0.2</v>
      </c>
    </row>
    <row r="277" spans="1:13" s="11" customFormat="1" ht="25.15" hidden="1" customHeight="1" x14ac:dyDescent="0.2">
      <c r="A277" s="116"/>
      <c r="B277" s="117"/>
      <c r="C277" s="83">
        <v>125</v>
      </c>
      <c r="D277" s="163" t="s">
        <v>1557</v>
      </c>
      <c r="E277" s="208" t="s">
        <v>197</v>
      </c>
      <c r="F277" s="208"/>
      <c r="G277" s="208"/>
      <c r="H277" s="99" t="s">
        <v>1222</v>
      </c>
      <c r="I277" s="208" t="s">
        <v>662</v>
      </c>
      <c r="J277" s="519"/>
      <c r="K277" s="104">
        <v>94576000</v>
      </c>
      <c r="L277" s="146"/>
      <c r="M277" s="122"/>
    </row>
    <row r="278" spans="1:13" s="11" customFormat="1" ht="25.15" hidden="1" customHeight="1" x14ac:dyDescent="0.2">
      <c r="A278" s="116">
        <v>11</v>
      </c>
      <c r="B278" s="117" t="s">
        <v>1031</v>
      </c>
      <c r="C278" s="83">
        <v>125</v>
      </c>
      <c r="D278" s="163" t="s">
        <v>1557</v>
      </c>
      <c r="E278" s="208" t="s">
        <v>197</v>
      </c>
      <c r="F278" s="208"/>
      <c r="G278" s="208"/>
      <c r="H278" s="99" t="s">
        <v>1223</v>
      </c>
      <c r="I278" s="208" t="s">
        <v>663</v>
      </c>
      <c r="J278" s="519">
        <v>294400000</v>
      </c>
      <c r="K278" s="104">
        <v>421218000</v>
      </c>
      <c r="L278" s="146" t="s">
        <v>205</v>
      </c>
      <c r="M278" s="147">
        <v>100</v>
      </c>
    </row>
    <row r="279" spans="1:13" s="11" customFormat="1" ht="25.15" hidden="1" customHeight="1" x14ac:dyDescent="0.2">
      <c r="A279" s="116"/>
      <c r="B279" s="117"/>
      <c r="C279" s="83">
        <v>125</v>
      </c>
      <c r="D279" s="163" t="s">
        <v>1557</v>
      </c>
      <c r="E279" s="208" t="s">
        <v>197</v>
      </c>
      <c r="F279" s="208"/>
      <c r="G279" s="208"/>
      <c r="H279" s="99" t="s">
        <v>1224</v>
      </c>
      <c r="I279" s="208" t="s">
        <v>663</v>
      </c>
      <c r="J279" s="519"/>
      <c r="K279" s="104">
        <v>94576000</v>
      </c>
      <c r="L279" s="146"/>
      <c r="M279" s="147"/>
    </row>
    <row r="280" spans="1:13" s="11" customFormat="1" ht="25.15" hidden="1" customHeight="1" x14ac:dyDescent="0.2">
      <c r="A280" s="116">
        <v>11</v>
      </c>
      <c r="B280" s="117" t="s">
        <v>1031</v>
      </c>
      <c r="C280" s="83">
        <v>125</v>
      </c>
      <c r="D280" s="163" t="s">
        <v>1557</v>
      </c>
      <c r="E280" s="208" t="s">
        <v>197</v>
      </c>
      <c r="F280" s="208"/>
      <c r="G280" s="208"/>
      <c r="H280" s="99" t="s">
        <v>1225</v>
      </c>
      <c r="I280" s="208" t="s">
        <v>664</v>
      </c>
      <c r="J280" s="519">
        <v>126000000</v>
      </c>
      <c r="K280" s="104">
        <v>421218000</v>
      </c>
      <c r="L280" s="146" t="s">
        <v>206</v>
      </c>
      <c r="M280" s="147">
        <v>18</v>
      </c>
    </row>
    <row r="281" spans="1:13" s="11" customFormat="1" ht="25.15" hidden="1" customHeight="1" x14ac:dyDescent="0.2">
      <c r="A281" s="116"/>
      <c r="B281" s="117"/>
      <c r="C281" s="83">
        <v>125</v>
      </c>
      <c r="D281" s="163" t="s">
        <v>1557</v>
      </c>
      <c r="E281" s="208" t="s">
        <v>197</v>
      </c>
      <c r="F281" s="208"/>
      <c r="G281" s="208"/>
      <c r="H281" s="99" t="s">
        <v>1226</v>
      </c>
      <c r="I281" s="208" t="s">
        <v>664</v>
      </c>
      <c r="J281" s="519"/>
      <c r="K281" s="104">
        <v>94576000</v>
      </c>
      <c r="L281" s="146"/>
      <c r="M281" s="147"/>
    </row>
    <row r="282" spans="1:13" s="11" customFormat="1" ht="25.15" hidden="1" customHeight="1" x14ac:dyDescent="0.2">
      <c r="A282" s="116">
        <v>6</v>
      </c>
      <c r="B282" s="117" t="s">
        <v>1041</v>
      </c>
      <c r="C282" s="83">
        <v>126</v>
      </c>
      <c r="D282" s="163" t="s">
        <v>1558</v>
      </c>
      <c r="E282" s="181" t="s">
        <v>625</v>
      </c>
      <c r="F282" s="88" t="s">
        <v>764</v>
      </c>
      <c r="G282" s="88"/>
      <c r="H282" s="99" t="s">
        <v>1231</v>
      </c>
      <c r="I282" s="181" t="s">
        <v>619</v>
      </c>
      <c r="J282" s="149">
        <v>0</v>
      </c>
      <c r="K282" s="104">
        <v>6969964000</v>
      </c>
      <c r="L282" s="181" t="s">
        <v>620</v>
      </c>
      <c r="M282" s="202">
        <v>30</v>
      </c>
    </row>
    <row r="283" spans="1:13" s="11" customFormat="1" ht="25.15" hidden="1" customHeight="1" x14ac:dyDescent="0.2">
      <c r="A283" s="116">
        <v>6</v>
      </c>
      <c r="B283" s="117" t="s">
        <v>1041</v>
      </c>
      <c r="C283" s="83">
        <v>126</v>
      </c>
      <c r="D283" s="163" t="s">
        <v>1558</v>
      </c>
      <c r="E283" s="181" t="s">
        <v>625</v>
      </c>
      <c r="F283" s="181"/>
      <c r="G283" s="181"/>
      <c r="H283" s="99" t="s">
        <v>1232</v>
      </c>
      <c r="I283" s="181" t="s">
        <v>619</v>
      </c>
      <c r="J283" s="149"/>
      <c r="K283" s="104">
        <v>2288520000</v>
      </c>
      <c r="L283" s="181" t="s">
        <v>591</v>
      </c>
      <c r="M283" s="202">
        <v>44</v>
      </c>
    </row>
    <row r="284" spans="1:13" s="11" customFormat="1" ht="25.15" hidden="1" customHeight="1" x14ac:dyDescent="0.2">
      <c r="A284" s="116">
        <v>6</v>
      </c>
      <c r="B284" s="117" t="s">
        <v>1041</v>
      </c>
      <c r="C284" s="83">
        <v>126</v>
      </c>
      <c r="D284" s="163" t="s">
        <v>1558</v>
      </c>
      <c r="E284" s="181" t="s">
        <v>625</v>
      </c>
      <c r="F284" s="99"/>
      <c r="G284" s="99"/>
      <c r="H284" s="88" t="s">
        <v>1240</v>
      </c>
      <c r="I284" s="181" t="s">
        <v>621</v>
      </c>
      <c r="J284" s="149">
        <v>0</v>
      </c>
      <c r="K284" s="103">
        <v>3459505000</v>
      </c>
      <c r="L284" s="181" t="s">
        <v>592</v>
      </c>
      <c r="M284" s="125">
        <v>0.2</v>
      </c>
    </row>
    <row r="285" spans="1:13" s="11" customFormat="1" ht="25.15" hidden="1" customHeight="1" x14ac:dyDescent="0.2">
      <c r="A285" s="116">
        <v>6</v>
      </c>
      <c r="B285" s="117" t="s">
        <v>1041</v>
      </c>
      <c r="C285" s="83">
        <v>126</v>
      </c>
      <c r="D285" s="163" t="s">
        <v>1558</v>
      </c>
      <c r="E285" s="181" t="s">
        <v>625</v>
      </c>
      <c r="F285" s="181"/>
      <c r="G285" s="181"/>
      <c r="H285" s="99" t="s">
        <v>1234</v>
      </c>
      <c r="I285" s="181" t="s">
        <v>619</v>
      </c>
      <c r="J285" s="149"/>
      <c r="K285" s="104">
        <v>12146350000</v>
      </c>
      <c r="L285" s="181" t="s">
        <v>593</v>
      </c>
      <c r="M285" s="202">
        <v>22000</v>
      </c>
    </row>
    <row r="286" spans="1:13" s="11" customFormat="1" ht="25.15" hidden="1" customHeight="1" x14ac:dyDescent="0.2">
      <c r="A286" s="116">
        <v>6</v>
      </c>
      <c r="B286" s="117" t="s">
        <v>1041</v>
      </c>
      <c r="C286" s="83">
        <v>126</v>
      </c>
      <c r="D286" s="163" t="s">
        <v>1558</v>
      </c>
      <c r="E286" s="181" t="s">
        <v>626</v>
      </c>
      <c r="F286" s="88" t="s">
        <v>765</v>
      </c>
      <c r="G286" s="88"/>
      <c r="H286" s="99" t="s">
        <v>1227</v>
      </c>
      <c r="I286" s="181" t="s">
        <v>622</v>
      </c>
      <c r="J286" s="149">
        <v>0</v>
      </c>
      <c r="K286" s="104">
        <v>2282118000</v>
      </c>
      <c r="L286" s="181" t="s">
        <v>594</v>
      </c>
      <c r="M286" s="202">
        <v>3200</v>
      </c>
    </row>
    <row r="287" spans="1:13" s="11" customFormat="1" ht="25.15" hidden="1" customHeight="1" x14ac:dyDescent="0.2">
      <c r="A287" s="116">
        <v>6</v>
      </c>
      <c r="B287" s="117" t="s">
        <v>1041</v>
      </c>
      <c r="C287" s="83">
        <v>126</v>
      </c>
      <c r="D287" s="163" t="s">
        <v>1558</v>
      </c>
      <c r="E287" s="181" t="s">
        <v>626</v>
      </c>
      <c r="F287" s="181"/>
      <c r="G287" s="181"/>
      <c r="H287" s="99" t="s">
        <v>1228</v>
      </c>
      <c r="I287" s="181" t="s">
        <v>622</v>
      </c>
      <c r="J287" s="149"/>
      <c r="K287" s="104">
        <v>5390639000</v>
      </c>
      <c r="L287" s="181" t="s">
        <v>595</v>
      </c>
      <c r="M287" s="202">
        <v>5000</v>
      </c>
    </row>
    <row r="288" spans="1:13" s="11" customFormat="1" ht="25.15" hidden="1" customHeight="1" x14ac:dyDescent="0.2">
      <c r="A288" s="116"/>
      <c r="B288" s="117"/>
      <c r="C288" s="83">
        <v>126</v>
      </c>
      <c r="D288" s="163" t="s">
        <v>1558</v>
      </c>
      <c r="E288" s="181" t="s">
        <v>626</v>
      </c>
      <c r="F288" s="181"/>
      <c r="G288" s="181"/>
      <c r="H288" s="99" t="s">
        <v>1229</v>
      </c>
      <c r="I288" s="181" t="s">
        <v>622</v>
      </c>
      <c r="J288" s="149"/>
      <c r="K288" s="104">
        <v>25357104000</v>
      </c>
      <c r="L288" s="181"/>
      <c r="M288" s="202"/>
    </row>
    <row r="289" spans="1:13" s="11" customFormat="1" ht="25.15" hidden="1" customHeight="1" x14ac:dyDescent="0.2">
      <c r="A289" s="116"/>
      <c r="B289" s="117"/>
      <c r="C289" s="83">
        <v>126</v>
      </c>
      <c r="D289" s="163" t="s">
        <v>1558</v>
      </c>
      <c r="E289" s="181" t="s">
        <v>626</v>
      </c>
      <c r="F289" s="181"/>
      <c r="G289" s="181"/>
      <c r="H289" s="99" t="s">
        <v>1230</v>
      </c>
      <c r="I289" s="181" t="s">
        <v>622</v>
      </c>
      <c r="J289" s="149"/>
      <c r="K289" s="104">
        <v>20892533000</v>
      </c>
      <c r="L289" s="181"/>
      <c r="M289" s="202"/>
    </row>
    <row r="290" spans="1:13" s="11" customFormat="1" ht="25.15" hidden="1" customHeight="1" x14ac:dyDescent="0.2">
      <c r="A290" s="116">
        <v>6</v>
      </c>
      <c r="B290" s="117" t="s">
        <v>1041</v>
      </c>
      <c r="C290" s="83">
        <v>126</v>
      </c>
      <c r="D290" s="163" t="s">
        <v>1558</v>
      </c>
      <c r="E290" s="181" t="s">
        <v>625</v>
      </c>
      <c r="F290" s="181"/>
      <c r="G290" s="181"/>
      <c r="H290" s="99" t="s">
        <v>1235</v>
      </c>
      <c r="I290" s="181" t="s">
        <v>619</v>
      </c>
      <c r="J290" s="149"/>
      <c r="K290" s="104">
        <v>10067880000</v>
      </c>
      <c r="L290" s="181" t="s">
        <v>596</v>
      </c>
      <c r="M290" s="202"/>
    </row>
    <row r="291" spans="1:13" s="11" customFormat="1" ht="25.15" hidden="1" customHeight="1" x14ac:dyDescent="0.2">
      <c r="A291" s="116">
        <v>6</v>
      </c>
      <c r="B291" s="117" t="s">
        <v>1041</v>
      </c>
      <c r="C291" s="83">
        <v>126</v>
      </c>
      <c r="D291" s="163" t="s">
        <v>1558</v>
      </c>
      <c r="E291" s="181" t="s">
        <v>625</v>
      </c>
      <c r="F291" s="181"/>
      <c r="G291" s="181"/>
      <c r="H291" s="99" t="s">
        <v>1236</v>
      </c>
      <c r="I291" s="181" t="s">
        <v>619</v>
      </c>
      <c r="J291" s="149"/>
      <c r="K291" s="104">
        <v>2481000000</v>
      </c>
      <c r="L291" s="181" t="s">
        <v>597</v>
      </c>
      <c r="M291" s="202"/>
    </row>
    <row r="292" spans="1:13" s="11" customFormat="1" ht="25.15" hidden="1" customHeight="1" x14ac:dyDescent="0.2">
      <c r="A292" s="116">
        <v>6</v>
      </c>
      <c r="B292" s="117" t="s">
        <v>1041</v>
      </c>
      <c r="C292" s="83">
        <v>126</v>
      </c>
      <c r="D292" s="163" t="s">
        <v>1558</v>
      </c>
      <c r="E292" s="181" t="s">
        <v>625</v>
      </c>
      <c r="F292" s="181"/>
      <c r="G292" s="181"/>
      <c r="H292" s="99" t="s">
        <v>1237</v>
      </c>
      <c r="I292" s="181" t="s">
        <v>619</v>
      </c>
      <c r="J292" s="149"/>
      <c r="K292" s="104">
        <v>4266643000</v>
      </c>
      <c r="L292" s="181" t="s">
        <v>598</v>
      </c>
      <c r="M292" s="202"/>
    </row>
    <row r="293" spans="1:13" s="11" customFormat="1" ht="25.15" hidden="1" customHeight="1" x14ac:dyDescent="0.2">
      <c r="A293" s="116">
        <v>6</v>
      </c>
      <c r="B293" s="117" t="s">
        <v>1041</v>
      </c>
      <c r="C293" s="83">
        <v>126</v>
      </c>
      <c r="D293" s="163" t="s">
        <v>1558</v>
      </c>
      <c r="E293" s="181" t="s">
        <v>625</v>
      </c>
      <c r="F293" s="181"/>
      <c r="G293" s="181"/>
      <c r="H293" s="99" t="s">
        <v>1243</v>
      </c>
      <c r="I293" s="181" t="s">
        <v>624</v>
      </c>
      <c r="J293" s="149">
        <v>0</v>
      </c>
      <c r="K293" s="104">
        <v>2495000000</v>
      </c>
      <c r="L293" s="181" t="s">
        <v>599</v>
      </c>
      <c r="M293" s="202">
        <v>20</v>
      </c>
    </row>
    <row r="294" spans="1:13" s="11" customFormat="1" ht="25.15" hidden="1" customHeight="1" x14ac:dyDescent="0.2">
      <c r="A294" s="116">
        <v>6</v>
      </c>
      <c r="B294" s="117" t="s">
        <v>1041</v>
      </c>
      <c r="C294" s="83">
        <v>126</v>
      </c>
      <c r="D294" s="163" t="s">
        <v>1558</v>
      </c>
      <c r="E294" s="181" t="s">
        <v>625</v>
      </c>
      <c r="F294" s="99"/>
      <c r="G294" s="99"/>
      <c r="H294" s="88" t="s">
        <v>1241</v>
      </c>
      <c r="I294" s="181" t="s">
        <v>621</v>
      </c>
      <c r="J294" s="149"/>
      <c r="K294" s="103">
        <v>3525601000</v>
      </c>
      <c r="L294" s="181" t="s">
        <v>600</v>
      </c>
      <c r="M294" s="213">
        <v>0.21</v>
      </c>
    </row>
    <row r="295" spans="1:13" s="11" customFormat="1" ht="25.15" hidden="1" customHeight="1" x14ac:dyDescent="0.2">
      <c r="A295" s="116">
        <v>6</v>
      </c>
      <c r="B295" s="117" t="s">
        <v>1041</v>
      </c>
      <c r="C295" s="83">
        <v>126</v>
      </c>
      <c r="D295" s="163" t="s">
        <v>1558</v>
      </c>
      <c r="E295" s="181" t="s">
        <v>625</v>
      </c>
      <c r="F295" s="181"/>
      <c r="G295" s="181"/>
      <c r="H295" s="99" t="s">
        <v>1238</v>
      </c>
      <c r="I295" s="181" t="s">
        <v>619</v>
      </c>
      <c r="J295" s="149"/>
      <c r="K295" s="104">
        <v>2746164000</v>
      </c>
      <c r="L295" s="181" t="s">
        <v>601</v>
      </c>
      <c r="M295" s="202">
        <v>49</v>
      </c>
    </row>
    <row r="296" spans="1:13" s="11" customFormat="1" ht="25.15" hidden="1" customHeight="1" x14ac:dyDescent="0.2">
      <c r="A296" s="116">
        <v>6</v>
      </c>
      <c r="B296" s="117" t="s">
        <v>1041</v>
      </c>
      <c r="C296" s="83">
        <v>126</v>
      </c>
      <c r="D296" s="163" t="s">
        <v>1558</v>
      </c>
      <c r="E296" s="181" t="s">
        <v>625</v>
      </c>
      <c r="F296" s="181"/>
      <c r="G296" s="181"/>
      <c r="H296" s="99" t="s">
        <v>1239</v>
      </c>
      <c r="I296" s="181" t="s">
        <v>619</v>
      </c>
      <c r="J296" s="149"/>
      <c r="K296" s="104">
        <v>19147105000</v>
      </c>
      <c r="L296" s="181" t="s">
        <v>602</v>
      </c>
      <c r="M296" s="125">
        <v>34.9</v>
      </c>
    </row>
    <row r="297" spans="1:13" s="11" customFormat="1" ht="25.15" hidden="1" customHeight="1" x14ac:dyDescent="0.2">
      <c r="A297" s="116">
        <v>6</v>
      </c>
      <c r="B297" s="117" t="s">
        <v>1041</v>
      </c>
      <c r="C297" s="83">
        <v>126</v>
      </c>
      <c r="D297" s="163" t="s">
        <v>1558</v>
      </c>
      <c r="E297" s="181" t="s">
        <v>626</v>
      </c>
      <c r="F297" s="181"/>
      <c r="G297" s="181"/>
      <c r="H297" s="181"/>
      <c r="I297" s="181" t="s">
        <v>622</v>
      </c>
      <c r="J297" s="149"/>
      <c r="K297" s="205"/>
      <c r="L297" s="181" t="s">
        <v>603</v>
      </c>
      <c r="M297" s="202">
        <v>590</v>
      </c>
    </row>
    <row r="298" spans="1:13" s="11" customFormat="1" ht="25.15" hidden="1" customHeight="1" x14ac:dyDescent="0.2">
      <c r="A298" s="116">
        <v>6</v>
      </c>
      <c r="B298" s="117" t="s">
        <v>1041</v>
      </c>
      <c r="C298" s="83">
        <v>126</v>
      </c>
      <c r="D298" s="163" t="s">
        <v>1558</v>
      </c>
      <c r="E298" s="181" t="s">
        <v>625</v>
      </c>
      <c r="F298" s="181"/>
      <c r="G298" s="181"/>
      <c r="H298" s="99" t="s">
        <v>1233</v>
      </c>
      <c r="I298" s="181" t="s">
        <v>619</v>
      </c>
      <c r="J298" s="149"/>
      <c r="K298" s="104">
        <v>2282118000</v>
      </c>
      <c r="L298" s="181" t="s">
        <v>604</v>
      </c>
      <c r="M298" s="213">
        <v>1</v>
      </c>
    </row>
    <row r="299" spans="1:13" s="11" customFormat="1" ht="25.15" hidden="1" customHeight="1" x14ac:dyDescent="0.25">
      <c r="A299" s="116">
        <v>6</v>
      </c>
      <c r="B299" s="117" t="s">
        <v>1041</v>
      </c>
      <c r="C299" s="83">
        <v>126</v>
      </c>
      <c r="D299" s="163" t="s">
        <v>1558</v>
      </c>
      <c r="E299" s="181" t="s">
        <v>625</v>
      </c>
      <c r="F299" s="88"/>
      <c r="G299" s="88"/>
      <c r="H299" s="134" t="s">
        <v>1526</v>
      </c>
      <c r="I299" s="181" t="s">
        <v>623</v>
      </c>
      <c r="J299" s="149">
        <v>0</v>
      </c>
      <c r="K299" s="113">
        <v>985130000</v>
      </c>
      <c r="L299" s="181" t="s">
        <v>605</v>
      </c>
      <c r="M299" s="202"/>
    </row>
    <row r="300" spans="1:13" s="11" customFormat="1" ht="25.15" hidden="1" customHeight="1" x14ac:dyDescent="0.2">
      <c r="A300" s="116">
        <v>6</v>
      </c>
      <c r="B300" s="117" t="s">
        <v>1041</v>
      </c>
      <c r="C300" s="83">
        <v>126</v>
      </c>
      <c r="D300" s="163" t="s">
        <v>1558</v>
      </c>
      <c r="E300" s="181" t="s">
        <v>627</v>
      </c>
      <c r="F300" s="181"/>
      <c r="G300" s="181"/>
      <c r="H300" s="99" t="s">
        <v>1244</v>
      </c>
      <c r="I300" s="181" t="s">
        <v>624</v>
      </c>
      <c r="J300" s="149"/>
      <c r="K300" s="104">
        <v>3745000000</v>
      </c>
      <c r="L300" s="181" t="s">
        <v>606</v>
      </c>
      <c r="M300" s="202">
        <v>454028</v>
      </c>
    </row>
    <row r="301" spans="1:13" s="11" customFormat="1" ht="25.15" hidden="1" customHeight="1" x14ac:dyDescent="0.2">
      <c r="A301" s="116">
        <v>6</v>
      </c>
      <c r="B301" s="117" t="s">
        <v>1041</v>
      </c>
      <c r="C301" s="83">
        <v>126</v>
      </c>
      <c r="D301" s="163" t="s">
        <v>1558</v>
      </c>
      <c r="E301" s="181" t="s">
        <v>627</v>
      </c>
      <c r="F301" s="181"/>
      <c r="G301" s="181"/>
      <c r="H301" s="99" t="s">
        <v>1245</v>
      </c>
      <c r="I301" s="181" t="s">
        <v>624</v>
      </c>
      <c r="J301" s="149"/>
      <c r="K301" s="104">
        <v>908667000</v>
      </c>
      <c r="L301" s="181" t="s">
        <v>607</v>
      </c>
      <c r="M301" s="202">
        <v>105689</v>
      </c>
    </row>
    <row r="302" spans="1:13" s="11" customFormat="1" ht="25.15" hidden="1" customHeight="1" x14ac:dyDescent="0.2">
      <c r="A302" s="116">
        <v>6</v>
      </c>
      <c r="B302" s="117" t="s">
        <v>1041</v>
      </c>
      <c r="C302" s="83">
        <v>126</v>
      </c>
      <c r="D302" s="163" t="s">
        <v>1558</v>
      </c>
      <c r="E302" s="181" t="s">
        <v>625</v>
      </c>
      <c r="F302" s="181"/>
      <c r="G302" s="181"/>
      <c r="H302" s="181"/>
      <c r="I302" s="181" t="s">
        <v>619</v>
      </c>
      <c r="J302" s="149"/>
      <c r="K302" s="205"/>
      <c r="L302" s="181" t="s">
        <v>608</v>
      </c>
      <c r="M302" s="202">
        <v>8360000</v>
      </c>
    </row>
    <row r="303" spans="1:13" s="11" customFormat="1" ht="25.15" hidden="1" customHeight="1" x14ac:dyDescent="0.2">
      <c r="A303" s="116">
        <v>6</v>
      </c>
      <c r="B303" s="117" t="s">
        <v>1041</v>
      </c>
      <c r="C303" s="83">
        <v>126</v>
      </c>
      <c r="D303" s="163" t="s">
        <v>1558</v>
      </c>
      <c r="E303" s="181" t="s">
        <v>625</v>
      </c>
      <c r="F303" s="181"/>
      <c r="G303" s="181"/>
      <c r="H303" s="181"/>
      <c r="I303" s="181" t="s">
        <v>619</v>
      </c>
      <c r="J303" s="149"/>
      <c r="K303" s="205"/>
      <c r="L303" s="181" t="s">
        <v>609</v>
      </c>
      <c r="M303" s="202">
        <v>2093500</v>
      </c>
    </row>
    <row r="304" spans="1:13" s="11" customFormat="1" ht="25.15" hidden="1" customHeight="1" x14ac:dyDescent="0.2">
      <c r="A304" s="116">
        <v>6</v>
      </c>
      <c r="B304" s="117" t="s">
        <v>1041</v>
      </c>
      <c r="C304" s="83">
        <v>126</v>
      </c>
      <c r="D304" s="163" t="s">
        <v>1558</v>
      </c>
      <c r="E304" s="181" t="s">
        <v>625</v>
      </c>
      <c r="F304" s="181"/>
      <c r="G304" s="181"/>
      <c r="H304" s="181"/>
      <c r="I304" s="181" t="s">
        <v>619</v>
      </c>
      <c r="J304" s="149"/>
      <c r="K304" s="205"/>
      <c r="L304" s="181" t="s">
        <v>610</v>
      </c>
      <c r="M304" s="202">
        <v>16000</v>
      </c>
    </row>
    <row r="305" spans="1:14" s="11" customFormat="1" ht="25.15" hidden="1" customHeight="1" x14ac:dyDescent="0.2">
      <c r="A305" s="116">
        <v>6</v>
      </c>
      <c r="B305" s="117" t="s">
        <v>1041</v>
      </c>
      <c r="C305" s="83">
        <v>126</v>
      </c>
      <c r="D305" s="163" t="s">
        <v>1558</v>
      </c>
      <c r="E305" s="181" t="s">
        <v>625</v>
      </c>
      <c r="F305" s="181"/>
      <c r="G305" s="181"/>
      <c r="H305" s="181"/>
      <c r="I305" s="181" t="s">
        <v>619</v>
      </c>
      <c r="J305" s="149"/>
      <c r="K305" s="205"/>
      <c r="L305" s="181" t="s">
        <v>611</v>
      </c>
      <c r="M305" s="202">
        <v>6000</v>
      </c>
    </row>
    <row r="306" spans="1:14" s="11" customFormat="1" ht="25.15" hidden="1" customHeight="1" x14ac:dyDescent="0.2">
      <c r="A306" s="116">
        <v>6</v>
      </c>
      <c r="B306" s="117" t="s">
        <v>1041</v>
      </c>
      <c r="C306" s="83">
        <v>126</v>
      </c>
      <c r="D306" s="163" t="s">
        <v>1558</v>
      </c>
      <c r="E306" s="181" t="s">
        <v>625</v>
      </c>
      <c r="F306" s="181"/>
      <c r="G306" s="181"/>
      <c r="H306" s="181"/>
      <c r="I306" s="181" t="s">
        <v>619</v>
      </c>
      <c r="J306" s="149"/>
      <c r="K306" s="205"/>
      <c r="L306" s="181" t="s">
        <v>612</v>
      </c>
      <c r="M306" s="202">
        <v>13</v>
      </c>
    </row>
    <row r="307" spans="1:14" s="11" customFormat="1" ht="25.15" hidden="1" customHeight="1" x14ac:dyDescent="0.2">
      <c r="A307" s="116">
        <v>6</v>
      </c>
      <c r="B307" s="117" t="s">
        <v>1041</v>
      </c>
      <c r="C307" s="83">
        <v>126</v>
      </c>
      <c r="D307" s="163" t="s">
        <v>1558</v>
      </c>
      <c r="E307" s="181" t="s">
        <v>627</v>
      </c>
      <c r="F307" s="88" t="s">
        <v>766</v>
      </c>
      <c r="G307" s="88"/>
      <c r="H307" s="88"/>
      <c r="I307" s="181" t="s">
        <v>624</v>
      </c>
      <c r="J307" s="149"/>
      <c r="K307" s="103"/>
      <c r="L307" s="181" t="s">
        <v>613</v>
      </c>
      <c r="M307" s="202">
        <v>100</v>
      </c>
    </row>
    <row r="308" spans="1:14" s="11" customFormat="1" ht="25.15" hidden="1" customHeight="1" x14ac:dyDescent="0.25">
      <c r="A308" s="116">
        <v>6</v>
      </c>
      <c r="B308" s="117" t="s">
        <v>1041</v>
      </c>
      <c r="C308" s="83">
        <v>126</v>
      </c>
      <c r="D308" s="163" t="s">
        <v>1558</v>
      </c>
      <c r="E308" s="181" t="s">
        <v>625</v>
      </c>
      <c r="F308" s="88"/>
      <c r="G308" s="88"/>
      <c r="H308" s="134" t="s">
        <v>1527</v>
      </c>
      <c r="I308" s="181" t="s">
        <v>623</v>
      </c>
      <c r="J308" s="149"/>
      <c r="K308" s="113">
        <v>4671772000</v>
      </c>
      <c r="L308" s="181" t="s">
        <v>614</v>
      </c>
      <c r="M308" s="213">
        <v>0.21</v>
      </c>
    </row>
    <row r="309" spans="1:14" s="11" customFormat="1" ht="25.15" hidden="1" customHeight="1" x14ac:dyDescent="0.2">
      <c r="A309" s="116">
        <v>6</v>
      </c>
      <c r="B309" s="117" t="s">
        <v>1041</v>
      </c>
      <c r="C309" s="83">
        <v>126</v>
      </c>
      <c r="D309" s="163" t="s">
        <v>1558</v>
      </c>
      <c r="E309" s="181" t="s">
        <v>625</v>
      </c>
      <c r="F309" s="181"/>
      <c r="G309" s="181"/>
      <c r="H309" s="181"/>
      <c r="I309" s="181" t="s">
        <v>619</v>
      </c>
      <c r="J309" s="149"/>
      <c r="K309" s="205"/>
      <c r="L309" s="181" t="s">
        <v>615</v>
      </c>
      <c r="M309" s="213">
        <v>1</v>
      </c>
    </row>
    <row r="310" spans="1:14" s="11" customFormat="1" ht="25.15" hidden="1" customHeight="1" x14ac:dyDescent="0.2">
      <c r="A310" s="116">
        <v>6</v>
      </c>
      <c r="B310" s="117" t="s">
        <v>1041</v>
      </c>
      <c r="C310" s="83">
        <v>126</v>
      </c>
      <c r="D310" s="163" t="s">
        <v>1558</v>
      </c>
      <c r="E310" s="181" t="s">
        <v>626</v>
      </c>
      <c r="F310" s="181"/>
      <c r="G310" s="181"/>
      <c r="H310" s="181"/>
      <c r="I310" s="181" t="s">
        <v>622</v>
      </c>
      <c r="J310" s="149"/>
      <c r="K310" s="205"/>
      <c r="L310" s="181" t="s">
        <v>616</v>
      </c>
      <c r="M310" s="202">
        <v>38</v>
      </c>
    </row>
    <row r="311" spans="1:14" s="11" customFormat="1" ht="25.15" hidden="1" customHeight="1" x14ac:dyDescent="0.2">
      <c r="A311" s="116">
        <v>6</v>
      </c>
      <c r="B311" s="117" t="s">
        <v>1041</v>
      </c>
      <c r="C311" s="83">
        <v>126</v>
      </c>
      <c r="D311" s="163" t="s">
        <v>1558</v>
      </c>
      <c r="E311" s="181" t="s">
        <v>625</v>
      </c>
      <c r="F311" s="181"/>
      <c r="G311" s="181"/>
      <c r="H311" s="181"/>
      <c r="I311" s="181" t="s">
        <v>619</v>
      </c>
      <c r="J311" s="149"/>
      <c r="K311" s="205"/>
      <c r="L311" s="181" t="s">
        <v>617</v>
      </c>
      <c r="M311" s="213"/>
    </row>
    <row r="312" spans="1:14" s="11" customFormat="1" ht="25.15" hidden="1" customHeight="1" x14ac:dyDescent="0.2">
      <c r="A312" s="116">
        <v>6</v>
      </c>
      <c r="B312" s="117" t="s">
        <v>1041</v>
      </c>
      <c r="C312" s="83">
        <v>126</v>
      </c>
      <c r="D312" s="163" t="s">
        <v>1558</v>
      </c>
      <c r="E312" s="181" t="s">
        <v>625</v>
      </c>
      <c r="F312" s="99"/>
      <c r="G312" s="99"/>
      <c r="H312" s="88" t="s">
        <v>1242</v>
      </c>
      <c r="I312" s="181" t="s">
        <v>621</v>
      </c>
      <c r="J312" s="149"/>
      <c r="K312" s="103">
        <v>6606000000</v>
      </c>
      <c r="L312" s="181" t="s">
        <v>618</v>
      </c>
      <c r="M312" s="213">
        <v>1</v>
      </c>
    </row>
    <row r="313" spans="1:14" s="11" customFormat="1" ht="25.15" hidden="1" customHeight="1" x14ac:dyDescent="0.2">
      <c r="A313" s="116">
        <v>5</v>
      </c>
      <c r="B313" s="117" t="s">
        <v>1040</v>
      </c>
      <c r="C313" s="83">
        <v>127</v>
      </c>
      <c r="D313" s="163" t="s">
        <v>1559</v>
      </c>
      <c r="E313" s="214" t="s">
        <v>207</v>
      </c>
      <c r="F313" s="106" t="s">
        <v>767</v>
      </c>
      <c r="G313" s="106"/>
      <c r="H313" s="88" t="s">
        <v>1246</v>
      </c>
      <c r="I313" s="214" t="s">
        <v>645</v>
      </c>
      <c r="J313" s="509">
        <v>19879537500</v>
      </c>
      <c r="K313" s="103">
        <v>5000000000</v>
      </c>
      <c r="L313" s="205" t="s">
        <v>208</v>
      </c>
      <c r="M313" s="202">
        <v>400000</v>
      </c>
      <c r="N313" s="73">
        <f>SUM(J313:J317)</f>
        <v>32709355000</v>
      </c>
    </row>
    <row r="314" spans="1:14" s="11" customFormat="1" ht="25.15" hidden="1" customHeight="1" x14ac:dyDescent="0.2">
      <c r="A314" s="116">
        <v>5</v>
      </c>
      <c r="B314" s="117" t="s">
        <v>1040</v>
      </c>
      <c r="C314" s="83">
        <v>127</v>
      </c>
      <c r="D314" s="163" t="s">
        <v>1559</v>
      </c>
      <c r="E314" s="214" t="s">
        <v>207</v>
      </c>
      <c r="F314" s="214"/>
      <c r="G314" s="214"/>
      <c r="H314" s="88" t="s">
        <v>1247</v>
      </c>
      <c r="I314" s="214" t="s">
        <v>645</v>
      </c>
      <c r="J314" s="509"/>
      <c r="K314" s="103">
        <v>2000000000</v>
      </c>
      <c r="L314" s="205" t="s">
        <v>209</v>
      </c>
      <c r="M314" s="202">
        <v>850000</v>
      </c>
    </row>
    <row r="315" spans="1:14" s="11" customFormat="1" ht="25.15" hidden="1" customHeight="1" x14ac:dyDescent="0.2">
      <c r="A315" s="116"/>
      <c r="B315" s="117"/>
      <c r="C315" s="83">
        <v>127</v>
      </c>
      <c r="D315" s="163" t="s">
        <v>1559</v>
      </c>
      <c r="E315" s="214" t="s">
        <v>207</v>
      </c>
      <c r="F315" s="214"/>
      <c r="G315" s="214"/>
      <c r="H315" s="88" t="s">
        <v>1248</v>
      </c>
      <c r="I315" s="214" t="s">
        <v>645</v>
      </c>
      <c r="J315" s="509"/>
      <c r="K315" s="103">
        <v>2123749000</v>
      </c>
      <c r="L315" s="205"/>
      <c r="M315" s="202"/>
    </row>
    <row r="316" spans="1:14" s="11" customFormat="1" ht="25.15" hidden="1" customHeight="1" x14ac:dyDescent="0.2">
      <c r="A316" s="116"/>
      <c r="B316" s="117"/>
      <c r="C316" s="83">
        <v>127</v>
      </c>
      <c r="D316" s="163" t="s">
        <v>1559</v>
      </c>
      <c r="E316" s="214" t="s">
        <v>207</v>
      </c>
      <c r="F316" s="214"/>
      <c r="G316" s="214"/>
      <c r="H316" s="88" t="s">
        <v>1249</v>
      </c>
      <c r="I316" s="214" t="s">
        <v>645</v>
      </c>
      <c r="J316" s="509"/>
      <c r="K316" s="103">
        <v>1054449000</v>
      </c>
      <c r="L316" s="205"/>
      <c r="M316" s="202"/>
    </row>
    <row r="317" spans="1:14" s="11" customFormat="1" ht="25.15" hidden="1" customHeight="1" x14ac:dyDescent="0.2">
      <c r="A317" s="116">
        <v>5</v>
      </c>
      <c r="B317" s="117" t="s">
        <v>1040</v>
      </c>
      <c r="C317" s="83">
        <v>127</v>
      </c>
      <c r="D317" s="163" t="s">
        <v>1559</v>
      </c>
      <c r="E317" s="214" t="s">
        <v>207</v>
      </c>
      <c r="F317" s="214"/>
      <c r="G317" s="214"/>
      <c r="H317" s="99" t="s">
        <v>1250</v>
      </c>
      <c r="I317" s="214" t="s">
        <v>646</v>
      </c>
      <c r="J317" s="509">
        <v>12829817500</v>
      </c>
      <c r="K317" s="104">
        <v>9321220000</v>
      </c>
      <c r="L317" s="205" t="s">
        <v>210</v>
      </c>
      <c r="M317" s="202">
        <v>450000</v>
      </c>
    </row>
    <row r="318" spans="1:14" s="11" customFormat="1" ht="25.15" hidden="1" customHeight="1" x14ac:dyDescent="0.2">
      <c r="A318" s="116"/>
      <c r="B318" s="117"/>
      <c r="C318" s="83">
        <v>127</v>
      </c>
      <c r="D318" s="163" t="s">
        <v>1559</v>
      </c>
      <c r="E318" s="214" t="s">
        <v>207</v>
      </c>
      <c r="F318" s="214"/>
      <c r="G318" s="214"/>
      <c r="H318" s="99" t="s">
        <v>1251</v>
      </c>
      <c r="I318" s="214" t="s">
        <v>646</v>
      </c>
      <c r="J318" s="509"/>
      <c r="K318" s="104">
        <v>2000000000</v>
      </c>
      <c r="L318" s="205"/>
      <c r="M318" s="202"/>
    </row>
    <row r="319" spans="1:14" s="11" customFormat="1" ht="25.15" hidden="1" customHeight="1" x14ac:dyDescent="0.2">
      <c r="A319" s="116"/>
      <c r="B319" s="117"/>
      <c r="C319" s="83">
        <v>127</v>
      </c>
      <c r="D319" s="163" t="s">
        <v>1559</v>
      </c>
      <c r="E319" s="214" t="s">
        <v>207</v>
      </c>
      <c r="F319" s="214"/>
      <c r="G319" s="214"/>
      <c r="H319" s="99" t="s">
        <v>1252</v>
      </c>
      <c r="I319" s="214" t="s">
        <v>646</v>
      </c>
      <c r="J319" s="509"/>
      <c r="K319" s="104">
        <v>2123751000</v>
      </c>
      <c r="L319" s="205"/>
      <c r="M319" s="202"/>
    </row>
    <row r="320" spans="1:14" s="11" customFormat="1" ht="25.15" hidden="1" customHeight="1" x14ac:dyDescent="0.2">
      <c r="A320" s="116"/>
      <c r="B320" s="117"/>
      <c r="C320" s="83">
        <v>127</v>
      </c>
      <c r="D320" s="163" t="s">
        <v>1559</v>
      </c>
      <c r="E320" s="214" t="s">
        <v>207</v>
      </c>
      <c r="F320" s="214"/>
      <c r="G320" s="214"/>
      <c r="H320" s="99" t="s">
        <v>1253</v>
      </c>
      <c r="I320" s="214" t="s">
        <v>646</v>
      </c>
      <c r="J320" s="509"/>
      <c r="K320" s="104">
        <v>1054451000</v>
      </c>
      <c r="L320" s="205"/>
      <c r="M320" s="202"/>
    </row>
    <row r="321" spans="1:14" s="11" customFormat="1" ht="25.15" hidden="1" customHeight="1" x14ac:dyDescent="0.2">
      <c r="A321" s="116">
        <v>16</v>
      </c>
      <c r="B321" s="117" t="s">
        <v>1036</v>
      </c>
      <c r="C321" s="83">
        <v>131</v>
      </c>
      <c r="D321" s="163" t="s">
        <v>1560</v>
      </c>
      <c r="E321" s="181" t="s">
        <v>214</v>
      </c>
      <c r="F321" s="88" t="s">
        <v>768</v>
      </c>
      <c r="G321" s="88"/>
      <c r="H321" s="99" t="s">
        <v>1254</v>
      </c>
      <c r="I321" s="181" t="s">
        <v>211</v>
      </c>
      <c r="J321" s="518">
        <v>77224222000</v>
      </c>
      <c r="K321" s="104">
        <v>13109000000</v>
      </c>
      <c r="L321" s="181" t="s">
        <v>983</v>
      </c>
      <c r="M321" s="202"/>
      <c r="N321" s="73">
        <f>SUM(J321:J327)</f>
        <v>231672666000</v>
      </c>
    </row>
    <row r="322" spans="1:14" s="11" customFormat="1" ht="25.15" hidden="1" customHeight="1" x14ac:dyDescent="0.2">
      <c r="A322" s="116"/>
      <c r="B322" s="117"/>
      <c r="C322" s="83">
        <v>131</v>
      </c>
      <c r="D322" s="163" t="s">
        <v>1560</v>
      </c>
      <c r="E322" s="181" t="s">
        <v>214</v>
      </c>
      <c r="F322" s="88"/>
      <c r="G322" s="88"/>
      <c r="H322" s="99" t="s">
        <v>1255</v>
      </c>
      <c r="I322" s="181" t="s">
        <v>211</v>
      </c>
      <c r="J322" s="518"/>
      <c r="K322" s="104">
        <v>2638666000</v>
      </c>
      <c r="L322" s="181"/>
      <c r="M322" s="202"/>
      <c r="N322" s="73"/>
    </row>
    <row r="323" spans="1:14" s="11" customFormat="1" ht="25.15" hidden="1" customHeight="1" x14ac:dyDescent="0.2">
      <c r="A323" s="116"/>
      <c r="B323" s="117"/>
      <c r="C323" s="83">
        <v>131</v>
      </c>
      <c r="D323" s="163" t="s">
        <v>1560</v>
      </c>
      <c r="E323" s="181" t="s">
        <v>214</v>
      </c>
      <c r="F323" s="88"/>
      <c r="G323" s="88"/>
      <c r="H323" s="99" t="s">
        <v>1256</v>
      </c>
      <c r="I323" s="181" t="s">
        <v>211</v>
      </c>
      <c r="J323" s="518"/>
      <c r="K323" s="104">
        <v>2919000000</v>
      </c>
      <c r="L323" s="181"/>
      <c r="M323" s="202"/>
      <c r="N323" s="73"/>
    </row>
    <row r="324" spans="1:14" s="11" customFormat="1" ht="25.15" hidden="1" customHeight="1" x14ac:dyDescent="0.2">
      <c r="A324" s="116">
        <v>16</v>
      </c>
      <c r="B324" s="117" t="s">
        <v>1036</v>
      </c>
      <c r="C324" s="83">
        <v>131</v>
      </c>
      <c r="D324" s="163" t="s">
        <v>1560</v>
      </c>
      <c r="E324" s="181" t="s">
        <v>214</v>
      </c>
      <c r="F324" s="88" t="s">
        <v>769</v>
      </c>
      <c r="G324" s="88"/>
      <c r="H324" s="99" t="s">
        <v>1257</v>
      </c>
      <c r="I324" s="181" t="s">
        <v>212</v>
      </c>
      <c r="J324" s="518">
        <v>77224222000</v>
      </c>
      <c r="K324" s="104">
        <v>13109000000</v>
      </c>
      <c r="L324" s="181" t="s">
        <v>984</v>
      </c>
      <c r="M324" s="202"/>
    </row>
    <row r="325" spans="1:14" s="11" customFormat="1" ht="25.15" hidden="1" customHeight="1" x14ac:dyDescent="0.2">
      <c r="A325" s="116"/>
      <c r="B325" s="117"/>
      <c r="C325" s="83">
        <v>131</v>
      </c>
      <c r="D325" s="163" t="s">
        <v>1560</v>
      </c>
      <c r="E325" s="181" t="s">
        <v>214</v>
      </c>
      <c r="F325" s="88"/>
      <c r="G325" s="88"/>
      <c r="H325" s="99" t="s">
        <v>1258</v>
      </c>
      <c r="I325" s="181" t="s">
        <v>212</v>
      </c>
      <c r="J325" s="518"/>
      <c r="K325" s="104">
        <v>2638667000</v>
      </c>
      <c r="L325" s="181"/>
      <c r="M325" s="202"/>
    </row>
    <row r="326" spans="1:14" s="11" customFormat="1" ht="25.15" hidden="1" customHeight="1" x14ac:dyDescent="0.2">
      <c r="A326" s="116"/>
      <c r="B326" s="117"/>
      <c r="C326" s="83">
        <v>131</v>
      </c>
      <c r="D326" s="163" t="s">
        <v>1560</v>
      </c>
      <c r="E326" s="181" t="s">
        <v>214</v>
      </c>
      <c r="F326" s="88"/>
      <c r="G326" s="88"/>
      <c r="H326" s="99" t="s">
        <v>1259</v>
      </c>
      <c r="I326" s="181" t="s">
        <v>212</v>
      </c>
      <c r="J326" s="518"/>
      <c r="K326" s="104">
        <v>2919000000</v>
      </c>
      <c r="L326" s="181"/>
      <c r="M326" s="202"/>
    </row>
    <row r="327" spans="1:14" s="11" customFormat="1" ht="25.15" hidden="1" customHeight="1" x14ac:dyDescent="0.2">
      <c r="A327" s="116">
        <v>16</v>
      </c>
      <c r="B327" s="117" t="s">
        <v>1036</v>
      </c>
      <c r="C327" s="83">
        <v>131</v>
      </c>
      <c r="D327" s="163" t="s">
        <v>1560</v>
      </c>
      <c r="E327" s="181" t="s">
        <v>770</v>
      </c>
      <c r="F327" s="181"/>
      <c r="G327" s="181"/>
      <c r="H327" s="99" t="s">
        <v>1260</v>
      </c>
      <c r="I327" s="181" t="s">
        <v>213</v>
      </c>
      <c r="J327" s="509">
        <v>77224222000</v>
      </c>
      <c r="K327" s="104">
        <v>13109000000</v>
      </c>
      <c r="L327" s="181" t="s">
        <v>985</v>
      </c>
      <c r="M327" s="202"/>
    </row>
    <row r="328" spans="1:14" s="11" customFormat="1" ht="25.15" hidden="1" customHeight="1" x14ac:dyDescent="0.2">
      <c r="A328" s="116"/>
      <c r="B328" s="117"/>
      <c r="C328" s="83">
        <v>131</v>
      </c>
      <c r="D328" s="163" t="s">
        <v>1560</v>
      </c>
      <c r="E328" s="181" t="s">
        <v>770</v>
      </c>
      <c r="F328" s="181"/>
      <c r="G328" s="181"/>
      <c r="H328" s="99" t="s">
        <v>1261</v>
      </c>
      <c r="I328" s="181" t="s">
        <v>213</v>
      </c>
      <c r="J328" s="509"/>
      <c r="K328" s="104">
        <v>2638667000</v>
      </c>
      <c r="L328" s="181"/>
      <c r="M328" s="202"/>
    </row>
    <row r="329" spans="1:14" s="11" customFormat="1" ht="25.15" hidden="1" customHeight="1" x14ac:dyDescent="0.2">
      <c r="A329" s="116"/>
      <c r="B329" s="117"/>
      <c r="C329" s="83">
        <v>131</v>
      </c>
      <c r="D329" s="163" t="s">
        <v>1560</v>
      </c>
      <c r="E329" s="181" t="s">
        <v>770</v>
      </c>
      <c r="F329" s="181"/>
      <c r="G329" s="181"/>
      <c r="H329" s="99" t="s">
        <v>1262</v>
      </c>
      <c r="I329" s="181" t="s">
        <v>213</v>
      </c>
      <c r="J329" s="509"/>
      <c r="K329" s="104">
        <v>2919000000</v>
      </c>
      <c r="L329" s="181"/>
      <c r="M329" s="202"/>
    </row>
    <row r="330" spans="1:14" s="11" customFormat="1" ht="25.15" hidden="1" customHeight="1" x14ac:dyDescent="0.2">
      <c r="A330" s="116">
        <v>15</v>
      </c>
      <c r="B330" s="117" t="s">
        <v>1035</v>
      </c>
      <c r="C330" s="83">
        <v>136</v>
      </c>
      <c r="D330" s="163" t="s">
        <v>1561</v>
      </c>
      <c r="E330" s="150" t="s">
        <v>215</v>
      </c>
      <c r="F330" s="88" t="s">
        <v>771</v>
      </c>
      <c r="G330" s="88"/>
      <c r="H330" s="88" t="s">
        <v>1269</v>
      </c>
      <c r="I330" s="150" t="s">
        <v>221</v>
      </c>
      <c r="J330" s="507">
        <v>2689610800</v>
      </c>
      <c r="K330" s="103">
        <v>1060541000</v>
      </c>
      <c r="L330" s="520" t="s">
        <v>216</v>
      </c>
      <c r="M330" s="521">
        <v>0.83</v>
      </c>
      <c r="N330" s="73">
        <f>SUM(J330:J344)</f>
        <v>12198054000</v>
      </c>
    </row>
    <row r="331" spans="1:14" s="11" customFormat="1" ht="25.15" hidden="1" customHeight="1" x14ac:dyDescent="0.2">
      <c r="A331" s="116">
        <v>15</v>
      </c>
      <c r="B331" s="117" t="s">
        <v>1035</v>
      </c>
      <c r="C331" s="83">
        <v>136</v>
      </c>
      <c r="D331" s="163" t="s">
        <v>1561</v>
      </c>
      <c r="E331" s="150" t="s">
        <v>215</v>
      </c>
      <c r="F331" s="181"/>
      <c r="G331" s="181"/>
      <c r="H331" s="88" t="s">
        <v>1270</v>
      </c>
      <c r="I331" s="150" t="s">
        <v>221</v>
      </c>
      <c r="J331" s="507"/>
      <c r="K331" s="103">
        <v>280000000</v>
      </c>
      <c r="L331" s="520"/>
      <c r="M331" s="521"/>
    </row>
    <row r="332" spans="1:14" s="11" customFormat="1" ht="25.15" hidden="1" customHeight="1" x14ac:dyDescent="0.2">
      <c r="A332" s="116">
        <v>15</v>
      </c>
      <c r="B332" s="117" t="s">
        <v>1035</v>
      </c>
      <c r="C332" s="83">
        <v>136</v>
      </c>
      <c r="D332" s="163" t="s">
        <v>1561</v>
      </c>
      <c r="E332" s="150" t="s">
        <v>215</v>
      </c>
      <c r="F332" s="181"/>
      <c r="G332" s="181"/>
      <c r="H332" s="88" t="s">
        <v>1271</v>
      </c>
      <c r="I332" s="150" t="s">
        <v>221</v>
      </c>
      <c r="J332" s="507"/>
      <c r="K332" s="103">
        <v>748200000</v>
      </c>
      <c r="L332" s="520"/>
      <c r="M332" s="521"/>
    </row>
    <row r="333" spans="1:14" s="11" customFormat="1" ht="25.15" hidden="1" customHeight="1" x14ac:dyDescent="0.2">
      <c r="A333" s="116">
        <v>15</v>
      </c>
      <c r="B333" s="117" t="s">
        <v>1035</v>
      </c>
      <c r="C333" s="83">
        <v>136</v>
      </c>
      <c r="D333" s="163" t="s">
        <v>1561</v>
      </c>
      <c r="E333" s="150" t="s">
        <v>215</v>
      </c>
      <c r="F333" s="181"/>
      <c r="G333" s="181"/>
      <c r="H333" s="88" t="s">
        <v>1272</v>
      </c>
      <c r="I333" s="150" t="s">
        <v>222</v>
      </c>
      <c r="J333" s="507">
        <v>2689610800</v>
      </c>
      <c r="K333" s="103">
        <v>1060543000</v>
      </c>
      <c r="L333" s="520" t="s">
        <v>217</v>
      </c>
      <c r="M333" s="505">
        <v>2500</v>
      </c>
    </row>
    <row r="334" spans="1:14" s="11" customFormat="1" ht="25.15" hidden="1" customHeight="1" x14ac:dyDescent="0.2">
      <c r="A334" s="116">
        <v>15</v>
      </c>
      <c r="B334" s="117" t="s">
        <v>1035</v>
      </c>
      <c r="C334" s="83">
        <v>136</v>
      </c>
      <c r="D334" s="163" t="s">
        <v>1561</v>
      </c>
      <c r="E334" s="150" t="s">
        <v>215</v>
      </c>
      <c r="F334" s="181"/>
      <c r="G334" s="181"/>
      <c r="H334" s="88" t="s">
        <v>1273</v>
      </c>
      <c r="I334" s="150" t="s">
        <v>222</v>
      </c>
      <c r="J334" s="507"/>
      <c r="K334" s="103">
        <v>280000000</v>
      </c>
      <c r="L334" s="520"/>
      <c r="M334" s="505"/>
    </row>
    <row r="335" spans="1:14" s="11" customFormat="1" ht="25.15" hidden="1" customHeight="1" x14ac:dyDescent="0.2">
      <c r="A335" s="116">
        <v>15</v>
      </c>
      <c r="B335" s="117" t="s">
        <v>1035</v>
      </c>
      <c r="C335" s="83">
        <v>136</v>
      </c>
      <c r="D335" s="163" t="s">
        <v>1561</v>
      </c>
      <c r="E335" s="150" t="s">
        <v>215</v>
      </c>
      <c r="F335" s="181"/>
      <c r="G335" s="181"/>
      <c r="H335" s="88" t="s">
        <v>1274</v>
      </c>
      <c r="I335" s="150" t="s">
        <v>222</v>
      </c>
      <c r="J335" s="507"/>
      <c r="K335" s="103">
        <v>748200000</v>
      </c>
      <c r="L335" s="520"/>
      <c r="M335" s="505"/>
    </row>
    <row r="336" spans="1:14" s="11" customFormat="1" ht="25.15" hidden="1" customHeight="1" x14ac:dyDescent="0.2">
      <c r="A336" s="116">
        <v>15</v>
      </c>
      <c r="B336" s="117" t="s">
        <v>1035</v>
      </c>
      <c r="C336" s="83">
        <v>136</v>
      </c>
      <c r="D336" s="163" t="s">
        <v>1561</v>
      </c>
      <c r="E336" s="150" t="s">
        <v>215</v>
      </c>
      <c r="F336" s="181"/>
      <c r="G336" s="181"/>
      <c r="H336" s="88" t="s">
        <v>1263</v>
      </c>
      <c r="I336" s="150" t="s">
        <v>223</v>
      </c>
      <c r="J336" s="507">
        <v>2689610800</v>
      </c>
      <c r="K336" s="103">
        <v>1060543000</v>
      </c>
      <c r="L336" s="520" t="s">
        <v>218</v>
      </c>
      <c r="M336" s="505">
        <v>1000</v>
      </c>
    </row>
    <row r="337" spans="1:13" s="11" customFormat="1" ht="25.15" hidden="1" customHeight="1" x14ac:dyDescent="0.2">
      <c r="A337" s="116">
        <v>15</v>
      </c>
      <c r="B337" s="117" t="s">
        <v>1035</v>
      </c>
      <c r="C337" s="83">
        <v>136</v>
      </c>
      <c r="D337" s="163" t="s">
        <v>1561</v>
      </c>
      <c r="E337" s="150" t="s">
        <v>215</v>
      </c>
      <c r="F337" s="181"/>
      <c r="G337" s="181"/>
      <c r="H337" s="88" t="s">
        <v>1264</v>
      </c>
      <c r="I337" s="150" t="s">
        <v>223</v>
      </c>
      <c r="J337" s="507"/>
      <c r="K337" s="103">
        <v>280000000</v>
      </c>
      <c r="L337" s="520"/>
      <c r="M337" s="505"/>
    </row>
    <row r="338" spans="1:13" s="11" customFormat="1" ht="25.15" hidden="1" customHeight="1" x14ac:dyDescent="0.2">
      <c r="A338" s="116">
        <v>15</v>
      </c>
      <c r="B338" s="117" t="s">
        <v>1035</v>
      </c>
      <c r="C338" s="83">
        <v>136</v>
      </c>
      <c r="D338" s="163" t="s">
        <v>1561</v>
      </c>
      <c r="E338" s="150" t="s">
        <v>215</v>
      </c>
      <c r="F338" s="181"/>
      <c r="G338" s="181"/>
      <c r="H338" s="88" t="s">
        <v>1265</v>
      </c>
      <c r="I338" s="150" t="s">
        <v>223</v>
      </c>
      <c r="J338" s="507"/>
      <c r="K338" s="103">
        <v>748200000</v>
      </c>
      <c r="L338" s="520"/>
      <c r="M338" s="505"/>
    </row>
    <row r="339" spans="1:13" s="11" customFormat="1" ht="25.15" hidden="1" customHeight="1" x14ac:dyDescent="0.2">
      <c r="A339" s="116">
        <v>15</v>
      </c>
      <c r="B339" s="117" t="s">
        <v>1035</v>
      </c>
      <c r="C339" s="83">
        <v>136</v>
      </c>
      <c r="D339" s="163" t="s">
        <v>1561</v>
      </c>
      <c r="E339" s="150" t="s">
        <v>215</v>
      </c>
      <c r="F339" s="181"/>
      <c r="G339" s="181"/>
      <c r="H339" s="88" t="s">
        <v>1266</v>
      </c>
      <c r="I339" s="150" t="s">
        <v>224</v>
      </c>
      <c r="J339" s="507">
        <v>2689610800</v>
      </c>
      <c r="K339" s="103">
        <v>1060543000</v>
      </c>
      <c r="L339" s="520" t="s">
        <v>219</v>
      </c>
      <c r="M339" s="505">
        <v>2</v>
      </c>
    </row>
    <row r="340" spans="1:13" s="11" customFormat="1" ht="25.15" hidden="1" customHeight="1" x14ac:dyDescent="0.2">
      <c r="A340" s="116">
        <v>15</v>
      </c>
      <c r="B340" s="117" t="s">
        <v>1035</v>
      </c>
      <c r="C340" s="83">
        <v>136</v>
      </c>
      <c r="D340" s="163" t="s">
        <v>1561</v>
      </c>
      <c r="E340" s="150" t="s">
        <v>215</v>
      </c>
      <c r="F340" s="181"/>
      <c r="G340" s="181"/>
      <c r="H340" s="88" t="s">
        <v>1267</v>
      </c>
      <c r="I340" s="150" t="s">
        <v>224</v>
      </c>
      <c r="J340" s="507"/>
      <c r="K340" s="103">
        <v>280000000</v>
      </c>
      <c r="L340" s="520"/>
      <c r="M340" s="505"/>
    </row>
    <row r="341" spans="1:13" s="11" customFormat="1" ht="25.15" hidden="1" customHeight="1" x14ac:dyDescent="0.2">
      <c r="A341" s="116">
        <v>15</v>
      </c>
      <c r="B341" s="117" t="s">
        <v>1035</v>
      </c>
      <c r="C341" s="83">
        <v>136</v>
      </c>
      <c r="D341" s="163" t="s">
        <v>1561</v>
      </c>
      <c r="E341" s="150" t="s">
        <v>215</v>
      </c>
      <c r="F341" s="181"/>
      <c r="G341" s="181"/>
      <c r="H341" s="88" t="s">
        <v>1268</v>
      </c>
      <c r="I341" s="150" t="s">
        <v>224</v>
      </c>
      <c r="J341" s="507"/>
      <c r="K341" s="103">
        <v>748200000</v>
      </c>
      <c r="L341" s="520"/>
      <c r="M341" s="505"/>
    </row>
    <row r="342" spans="1:13" s="11" customFormat="1" ht="25.15" hidden="1" customHeight="1" x14ac:dyDescent="0.2">
      <c r="A342" s="116">
        <v>15</v>
      </c>
      <c r="B342" s="117" t="s">
        <v>1035</v>
      </c>
      <c r="C342" s="83">
        <v>136</v>
      </c>
      <c r="D342" s="163" t="s">
        <v>1561</v>
      </c>
      <c r="E342" s="150" t="s">
        <v>215</v>
      </c>
      <c r="F342" s="181"/>
      <c r="G342" s="181"/>
      <c r="H342" s="88" t="s">
        <v>1275</v>
      </c>
      <c r="I342" s="150" t="s">
        <v>225</v>
      </c>
      <c r="J342" s="507">
        <v>1439610800</v>
      </c>
      <c r="K342" s="103">
        <v>200000000</v>
      </c>
      <c r="L342" s="520" t="s">
        <v>220</v>
      </c>
      <c r="M342" s="505">
        <v>957</v>
      </c>
    </row>
    <row r="343" spans="1:13" s="11" customFormat="1" ht="25.15" hidden="1" customHeight="1" x14ac:dyDescent="0.2">
      <c r="A343" s="116">
        <v>15</v>
      </c>
      <c r="B343" s="117" t="s">
        <v>1035</v>
      </c>
      <c r="C343" s="83">
        <v>136</v>
      </c>
      <c r="D343" s="163" t="s">
        <v>1561</v>
      </c>
      <c r="E343" s="150" t="s">
        <v>215</v>
      </c>
      <c r="F343" s="181"/>
      <c r="G343" s="181"/>
      <c r="H343" s="88" t="s">
        <v>1276</v>
      </c>
      <c r="I343" s="150" t="s">
        <v>225</v>
      </c>
      <c r="J343" s="507"/>
      <c r="K343" s="103">
        <v>280000000</v>
      </c>
      <c r="L343" s="520"/>
      <c r="M343" s="505"/>
    </row>
    <row r="344" spans="1:13" s="11" customFormat="1" ht="25.15" hidden="1" customHeight="1" x14ac:dyDescent="0.2">
      <c r="A344" s="116">
        <v>15</v>
      </c>
      <c r="B344" s="117" t="s">
        <v>1035</v>
      </c>
      <c r="C344" s="83">
        <v>136</v>
      </c>
      <c r="D344" s="163" t="s">
        <v>1561</v>
      </c>
      <c r="E344" s="150" t="s">
        <v>215</v>
      </c>
      <c r="F344" s="181"/>
      <c r="G344" s="181"/>
      <c r="H344" s="88" t="s">
        <v>1277</v>
      </c>
      <c r="I344" s="150" t="s">
        <v>225</v>
      </c>
      <c r="J344" s="507"/>
      <c r="K344" s="103">
        <v>748200000</v>
      </c>
      <c r="L344" s="520"/>
      <c r="M344" s="505"/>
    </row>
    <row r="345" spans="1:13" s="11" customFormat="1" ht="25.15" hidden="1" customHeight="1" x14ac:dyDescent="0.2">
      <c r="A345" s="116">
        <v>16</v>
      </c>
      <c r="B345" s="117" t="s">
        <v>1036</v>
      </c>
      <c r="C345" s="83">
        <v>137</v>
      </c>
      <c r="D345" s="163" t="s">
        <v>1562</v>
      </c>
      <c r="E345" s="181" t="s">
        <v>628</v>
      </c>
      <c r="F345" s="88" t="s">
        <v>772</v>
      </c>
      <c r="G345" s="88"/>
      <c r="H345" s="189" t="s">
        <v>1278</v>
      </c>
      <c r="I345" s="181" t="s">
        <v>629</v>
      </c>
      <c r="J345" s="203">
        <v>0</v>
      </c>
      <c r="K345" s="104">
        <v>13249926000</v>
      </c>
      <c r="L345" s="181" t="s">
        <v>630</v>
      </c>
      <c r="M345" s="202"/>
    </row>
    <row r="346" spans="1:13" s="11" customFormat="1" ht="25.15" hidden="1" customHeight="1" x14ac:dyDescent="0.2">
      <c r="A346" s="116">
        <v>16</v>
      </c>
      <c r="B346" s="117" t="s">
        <v>1036</v>
      </c>
      <c r="C346" s="83">
        <v>137</v>
      </c>
      <c r="D346" s="163" t="s">
        <v>1562</v>
      </c>
      <c r="E346" s="181" t="s">
        <v>628</v>
      </c>
      <c r="F346" s="88" t="s">
        <v>773</v>
      </c>
      <c r="G346" s="88"/>
      <c r="H346" s="189" t="s">
        <v>1279</v>
      </c>
      <c r="I346" s="181" t="s">
        <v>629</v>
      </c>
      <c r="J346" s="203"/>
      <c r="K346" s="104">
        <v>9650554000</v>
      </c>
      <c r="L346" s="181" t="s">
        <v>631</v>
      </c>
      <c r="M346" s="202"/>
    </row>
    <row r="347" spans="1:13" s="11" customFormat="1" ht="25.15" hidden="1" customHeight="1" x14ac:dyDescent="0.2">
      <c r="A347" s="116">
        <v>16</v>
      </c>
      <c r="B347" s="117" t="s">
        <v>1036</v>
      </c>
      <c r="C347" s="83">
        <v>137</v>
      </c>
      <c r="D347" s="163" t="s">
        <v>1562</v>
      </c>
      <c r="E347" s="181" t="s">
        <v>628</v>
      </c>
      <c r="F347" s="88" t="s">
        <v>774</v>
      </c>
      <c r="G347" s="88"/>
      <c r="H347" s="189" t="s">
        <v>1280</v>
      </c>
      <c r="I347" s="181" t="s">
        <v>629</v>
      </c>
      <c r="J347" s="203"/>
      <c r="K347" s="104">
        <v>2002097000</v>
      </c>
      <c r="L347" s="181" t="s">
        <v>632</v>
      </c>
      <c r="M347" s="202"/>
    </row>
    <row r="348" spans="1:13" s="11" customFormat="1" ht="25.15" hidden="1" customHeight="1" x14ac:dyDescent="0.2">
      <c r="A348" s="116">
        <v>16</v>
      </c>
      <c r="B348" s="117" t="s">
        <v>1036</v>
      </c>
      <c r="C348" s="83">
        <v>137</v>
      </c>
      <c r="D348" s="163" t="s">
        <v>1562</v>
      </c>
      <c r="E348" s="181" t="s">
        <v>628</v>
      </c>
      <c r="F348" s="88"/>
      <c r="G348" s="88"/>
      <c r="H348" s="189" t="s">
        <v>1281</v>
      </c>
      <c r="I348" s="181" t="s">
        <v>629</v>
      </c>
      <c r="J348" s="203"/>
      <c r="K348" s="104">
        <v>14187236000</v>
      </c>
      <c r="L348" s="181"/>
      <c r="M348" s="202"/>
    </row>
    <row r="349" spans="1:13" s="11" customFormat="1" ht="25.15" hidden="1" customHeight="1" x14ac:dyDescent="0.2">
      <c r="A349" s="116">
        <v>16</v>
      </c>
      <c r="B349" s="117" t="s">
        <v>1036</v>
      </c>
      <c r="C349" s="83">
        <v>137</v>
      </c>
      <c r="D349" s="163" t="s">
        <v>1562</v>
      </c>
      <c r="E349" s="181" t="s">
        <v>628</v>
      </c>
      <c r="F349" s="88"/>
      <c r="G349" s="88"/>
      <c r="H349" s="189" t="s">
        <v>1282</v>
      </c>
      <c r="I349" s="181" t="s">
        <v>629</v>
      </c>
      <c r="J349" s="203"/>
      <c r="K349" s="104">
        <v>10155743000</v>
      </c>
      <c r="L349" s="181"/>
      <c r="M349" s="202"/>
    </row>
    <row r="350" spans="1:13" s="11" customFormat="1" ht="25.15" hidden="1" customHeight="1" x14ac:dyDescent="0.2">
      <c r="A350" s="116">
        <v>16</v>
      </c>
      <c r="B350" s="117" t="s">
        <v>1036</v>
      </c>
      <c r="C350" s="83">
        <v>137</v>
      </c>
      <c r="D350" s="163" t="s">
        <v>1563</v>
      </c>
      <c r="E350" s="181" t="s">
        <v>628</v>
      </c>
      <c r="F350" s="88" t="s">
        <v>775</v>
      </c>
      <c r="G350" s="88"/>
      <c r="H350" s="188" t="s">
        <v>1287</v>
      </c>
      <c r="I350" s="181" t="s">
        <v>633</v>
      </c>
      <c r="J350" s="203">
        <v>0</v>
      </c>
      <c r="K350" s="104">
        <v>82243674000</v>
      </c>
      <c r="L350" s="181" t="s">
        <v>634</v>
      </c>
      <c r="M350" s="202"/>
    </row>
    <row r="351" spans="1:13" s="11" customFormat="1" ht="25.15" hidden="1" customHeight="1" x14ac:dyDescent="0.2">
      <c r="A351" s="116">
        <v>16</v>
      </c>
      <c r="B351" s="117" t="s">
        <v>1036</v>
      </c>
      <c r="C351" s="83">
        <v>137</v>
      </c>
      <c r="D351" s="163" t="s">
        <v>1563</v>
      </c>
      <c r="E351" s="181" t="s">
        <v>628</v>
      </c>
      <c r="F351" s="88" t="s">
        <v>776</v>
      </c>
      <c r="G351" s="88"/>
      <c r="H351" s="188" t="s">
        <v>1288</v>
      </c>
      <c r="I351" s="181" t="s">
        <v>633</v>
      </c>
      <c r="J351" s="203"/>
      <c r="K351" s="104">
        <v>105050266000</v>
      </c>
      <c r="L351" s="181" t="s">
        <v>635</v>
      </c>
      <c r="M351" s="202"/>
    </row>
    <row r="352" spans="1:13" s="11" customFormat="1" ht="25.15" hidden="1" customHeight="1" x14ac:dyDescent="0.2">
      <c r="A352" s="116">
        <v>16</v>
      </c>
      <c r="B352" s="117" t="s">
        <v>1036</v>
      </c>
      <c r="C352" s="83">
        <v>137</v>
      </c>
      <c r="D352" s="163" t="s">
        <v>1563</v>
      </c>
      <c r="E352" s="181" t="s">
        <v>628</v>
      </c>
      <c r="F352" s="181"/>
      <c r="G352" s="181"/>
      <c r="H352" s="188" t="s">
        <v>1289</v>
      </c>
      <c r="I352" s="181" t="s">
        <v>636</v>
      </c>
      <c r="J352" s="203">
        <v>0</v>
      </c>
      <c r="K352" s="104">
        <v>82243678000</v>
      </c>
      <c r="L352" s="181" t="s">
        <v>637</v>
      </c>
      <c r="M352" s="202"/>
    </row>
    <row r="353" spans="1:14" s="11" customFormat="1" ht="25.15" hidden="1" customHeight="1" x14ac:dyDescent="0.2">
      <c r="A353" s="116">
        <v>16</v>
      </c>
      <c r="B353" s="117" t="s">
        <v>1036</v>
      </c>
      <c r="C353" s="83">
        <v>137</v>
      </c>
      <c r="D353" s="163" t="s">
        <v>1563</v>
      </c>
      <c r="E353" s="181" t="s">
        <v>628</v>
      </c>
      <c r="F353" s="181"/>
      <c r="G353" s="181"/>
      <c r="H353" s="188" t="s">
        <v>1290</v>
      </c>
      <c r="I353" s="181" t="s">
        <v>636</v>
      </c>
      <c r="J353" s="203"/>
      <c r="K353" s="104">
        <v>15135199000</v>
      </c>
      <c r="L353" s="181" t="s">
        <v>638</v>
      </c>
      <c r="M353" s="202"/>
    </row>
    <row r="354" spans="1:14" s="11" customFormat="1" ht="25.15" hidden="1" customHeight="1" x14ac:dyDescent="0.2">
      <c r="A354" s="116">
        <v>16</v>
      </c>
      <c r="B354" s="117" t="s">
        <v>1036</v>
      </c>
      <c r="C354" s="83">
        <v>137</v>
      </c>
      <c r="D354" s="163" t="s">
        <v>1563</v>
      </c>
      <c r="E354" s="181" t="s">
        <v>628</v>
      </c>
      <c r="F354" s="181"/>
      <c r="G354" s="181"/>
      <c r="H354" s="188" t="s">
        <v>1291</v>
      </c>
      <c r="I354" s="181" t="s">
        <v>639</v>
      </c>
      <c r="J354" s="203">
        <v>0</v>
      </c>
      <c r="K354" s="104">
        <v>105050274000</v>
      </c>
      <c r="L354" s="181" t="s">
        <v>640</v>
      </c>
      <c r="M354" s="202"/>
    </row>
    <row r="355" spans="1:14" s="11" customFormat="1" ht="25.15" hidden="1" customHeight="1" x14ac:dyDescent="0.2">
      <c r="A355" s="116">
        <v>16</v>
      </c>
      <c r="B355" s="117" t="s">
        <v>1036</v>
      </c>
      <c r="C355" s="83">
        <v>137</v>
      </c>
      <c r="D355" s="163" t="s">
        <v>1562</v>
      </c>
      <c r="E355" s="181" t="s">
        <v>628</v>
      </c>
      <c r="F355" s="181"/>
      <c r="G355" s="181"/>
      <c r="H355" s="189" t="s">
        <v>1283</v>
      </c>
      <c r="I355" s="181" t="s">
        <v>641</v>
      </c>
      <c r="J355" s="203">
        <v>0</v>
      </c>
      <c r="K355" s="104">
        <v>9113814000</v>
      </c>
      <c r="L355" s="181" t="s">
        <v>642</v>
      </c>
      <c r="M355" s="202"/>
    </row>
    <row r="356" spans="1:14" s="11" customFormat="1" ht="25.15" hidden="1" customHeight="1" x14ac:dyDescent="0.2">
      <c r="A356" s="116">
        <v>16</v>
      </c>
      <c r="B356" s="117" t="s">
        <v>1036</v>
      </c>
      <c r="C356" s="83">
        <v>137</v>
      </c>
      <c r="D356" s="163" t="s">
        <v>1562</v>
      </c>
      <c r="E356" s="181" t="s">
        <v>628</v>
      </c>
      <c r="F356" s="181"/>
      <c r="G356" s="181"/>
      <c r="H356" s="189" t="s">
        <v>1284</v>
      </c>
      <c r="I356" s="181" t="s">
        <v>641</v>
      </c>
      <c r="J356" s="203"/>
      <c r="K356" s="104">
        <v>33054864000</v>
      </c>
      <c r="L356" s="181" t="s">
        <v>643</v>
      </c>
      <c r="M356" s="202"/>
    </row>
    <row r="357" spans="1:14" s="11" customFormat="1" ht="25.15" hidden="1" customHeight="1" x14ac:dyDescent="0.2">
      <c r="A357" s="116">
        <v>16</v>
      </c>
      <c r="B357" s="117" t="s">
        <v>1036</v>
      </c>
      <c r="C357" s="83">
        <v>137</v>
      </c>
      <c r="D357" s="163" t="s">
        <v>1563</v>
      </c>
      <c r="E357" s="181" t="s">
        <v>628</v>
      </c>
      <c r="F357" s="181"/>
      <c r="G357" s="181"/>
      <c r="H357" s="188" t="s">
        <v>1285</v>
      </c>
      <c r="I357" s="181" t="s">
        <v>641</v>
      </c>
      <c r="J357" s="203"/>
      <c r="K357" s="104">
        <v>15135195000</v>
      </c>
      <c r="L357" s="181" t="s">
        <v>644</v>
      </c>
      <c r="M357" s="202"/>
    </row>
    <row r="358" spans="1:14" s="11" customFormat="1" ht="25.15" hidden="1" customHeight="1" x14ac:dyDescent="0.2">
      <c r="A358" s="116">
        <v>16</v>
      </c>
      <c r="B358" s="117" t="s">
        <v>1036</v>
      </c>
      <c r="C358" s="83">
        <v>137</v>
      </c>
      <c r="D358" s="163" t="s">
        <v>1563</v>
      </c>
      <c r="E358" s="181" t="s">
        <v>628</v>
      </c>
      <c r="F358" s="181"/>
      <c r="G358" s="181"/>
      <c r="H358" s="188" t="s">
        <v>1286</v>
      </c>
      <c r="I358" s="181" t="s">
        <v>641</v>
      </c>
      <c r="J358" s="203"/>
      <c r="K358" s="104">
        <v>9276349000</v>
      </c>
      <c r="L358" s="181"/>
      <c r="M358" s="202"/>
    </row>
    <row r="359" spans="1:14" s="11" customFormat="1" ht="25.15" hidden="1" customHeight="1" x14ac:dyDescent="0.2">
      <c r="A359" s="116">
        <v>9</v>
      </c>
      <c r="B359" s="117" t="s">
        <v>1044</v>
      </c>
      <c r="C359" s="83">
        <v>200</v>
      </c>
      <c r="D359" s="163" t="s">
        <v>1564</v>
      </c>
      <c r="E359" s="181" t="s">
        <v>226</v>
      </c>
      <c r="F359" s="88" t="s">
        <v>777</v>
      </c>
      <c r="G359" s="88"/>
      <c r="H359" s="88" t="s">
        <v>1292</v>
      </c>
      <c r="I359" s="181" t="s">
        <v>227</v>
      </c>
      <c r="J359" s="506">
        <v>12249861500</v>
      </c>
      <c r="K359" s="103">
        <v>1996280000</v>
      </c>
      <c r="L359" s="181" t="s">
        <v>228</v>
      </c>
      <c r="M359" s="202">
        <v>290</v>
      </c>
      <c r="N359" s="73">
        <f>SUM(J359:J372)</f>
        <v>71313637000</v>
      </c>
    </row>
    <row r="360" spans="1:14" s="11" customFormat="1" ht="25.15" hidden="1" customHeight="1" x14ac:dyDescent="0.2">
      <c r="A360" s="116">
        <v>9</v>
      </c>
      <c r="B360" s="117" t="s">
        <v>1044</v>
      </c>
      <c r="C360" s="83">
        <v>200</v>
      </c>
      <c r="D360" s="163" t="s">
        <v>1564</v>
      </c>
      <c r="E360" s="181" t="s">
        <v>226</v>
      </c>
      <c r="F360" s="88"/>
      <c r="G360" s="88"/>
      <c r="H360" s="88" t="s">
        <v>1293</v>
      </c>
      <c r="I360" s="181" t="s">
        <v>227</v>
      </c>
      <c r="J360" s="506"/>
      <c r="K360" s="103">
        <v>1756941000</v>
      </c>
      <c r="L360" s="181"/>
      <c r="M360" s="202"/>
      <c r="N360" s="73"/>
    </row>
    <row r="361" spans="1:14" s="11" customFormat="1" ht="25.15" hidden="1" customHeight="1" x14ac:dyDescent="0.2">
      <c r="A361" s="116">
        <v>9</v>
      </c>
      <c r="B361" s="117" t="s">
        <v>1044</v>
      </c>
      <c r="C361" s="83">
        <v>200</v>
      </c>
      <c r="D361" s="163" t="s">
        <v>1564</v>
      </c>
      <c r="E361" s="181" t="s">
        <v>226</v>
      </c>
      <c r="F361" s="88" t="s">
        <v>778</v>
      </c>
      <c r="G361" s="88"/>
      <c r="H361" s="88" t="s">
        <v>1300</v>
      </c>
      <c r="I361" s="181" t="s">
        <v>229</v>
      </c>
      <c r="J361" s="200">
        <v>252000000</v>
      </c>
      <c r="K361" s="103">
        <v>1996281000</v>
      </c>
      <c r="L361" s="181" t="s">
        <v>230</v>
      </c>
      <c r="M361" s="202">
        <v>88</v>
      </c>
    </row>
    <row r="362" spans="1:14" s="11" customFormat="1" ht="25.15" hidden="1" customHeight="1" x14ac:dyDescent="0.2">
      <c r="A362" s="116">
        <v>9</v>
      </c>
      <c r="B362" s="117" t="s">
        <v>1044</v>
      </c>
      <c r="C362" s="83">
        <v>200</v>
      </c>
      <c r="D362" s="163" t="s">
        <v>1564</v>
      </c>
      <c r="E362" s="181" t="s">
        <v>226</v>
      </c>
      <c r="F362" s="88" t="s">
        <v>779</v>
      </c>
      <c r="G362" s="88"/>
      <c r="H362" s="88" t="s">
        <v>1301</v>
      </c>
      <c r="I362" s="181" t="s">
        <v>231</v>
      </c>
      <c r="J362" s="200">
        <v>102541750</v>
      </c>
      <c r="K362" s="103">
        <v>1756938000</v>
      </c>
      <c r="L362" s="181" t="s">
        <v>232</v>
      </c>
      <c r="M362" s="202">
        <v>150</v>
      </c>
    </row>
    <row r="363" spans="1:14" s="11" customFormat="1" ht="25.15" hidden="1" customHeight="1" x14ac:dyDescent="0.2">
      <c r="A363" s="116">
        <v>9</v>
      </c>
      <c r="B363" s="117" t="s">
        <v>1044</v>
      </c>
      <c r="C363" s="83">
        <v>200</v>
      </c>
      <c r="D363" s="163" t="s">
        <v>1564</v>
      </c>
      <c r="E363" s="181" t="s">
        <v>226</v>
      </c>
      <c r="F363" s="88" t="s">
        <v>780</v>
      </c>
      <c r="G363" s="88"/>
      <c r="H363" s="88" t="s">
        <v>1294</v>
      </c>
      <c r="I363" s="181" t="s">
        <v>233</v>
      </c>
      <c r="J363" s="506">
        <v>17056342654</v>
      </c>
      <c r="K363" s="103">
        <v>4897334000</v>
      </c>
      <c r="L363" s="181" t="s">
        <v>234</v>
      </c>
      <c r="M363" s="202">
        <v>3</v>
      </c>
    </row>
    <row r="364" spans="1:14" s="11" customFormat="1" ht="25.15" hidden="1" customHeight="1" x14ac:dyDescent="0.2">
      <c r="A364" s="116">
        <v>9</v>
      </c>
      <c r="B364" s="117" t="s">
        <v>1044</v>
      </c>
      <c r="C364" s="83">
        <v>200</v>
      </c>
      <c r="D364" s="163" t="s">
        <v>1564</v>
      </c>
      <c r="E364" s="181" t="s">
        <v>226</v>
      </c>
      <c r="F364" s="88"/>
      <c r="G364" s="88"/>
      <c r="H364" s="88" t="s">
        <v>1295</v>
      </c>
      <c r="I364" s="181" t="s">
        <v>233</v>
      </c>
      <c r="J364" s="506"/>
      <c r="K364" s="103">
        <v>1756938000</v>
      </c>
      <c r="L364" s="181"/>
      <c r="M364" s="202"/>
    </row>
    <row r="365" spans="1:14" s="11" customFormat="1" ht="25.15" hidden="1" customHeight="1" x14ac:dyDescent="0.2">
      <c r="A365" s="116">
        <v>9</v>
      </c>
      <c r="B365" s="117" t="s">
        <v>1044</v>
      </c>
      <c r="C365" s="83">
        <v>200</v>
      </c>
      <c r="D365" s="163" t="s">
        <v>1564</v>
      </c>
      <c r="E365" s="181" t="s">
        <v>226</v>
      </c>
      <c r="F365" s="181"/>
      <c r="G365" s="181"/>
      <c r="H365" s="88" t="s">
        <v>1302</v>
      </c>
      <c r="I365" s="181" t="s">
        <v>235</v>
      </c>
      <c r="J365" s="200">
        <v>84000000</v>
      </c>
      <c r="K365" s="103">
        <v>4897336000</v>
      </c>
      <c r="L365" s="181" t="s">
        <v>236</v>
      </c>
      <c r="M365" s="202">
        <v>80</v>
      </c>
    </row>
    <row r="366" spans="1:14" s="11" customFormat="1" ht="25.15" hidden="1" customHeight="1" x14ac:dyDescent="0.2">
      <c r="A366" s="116">
        <v>9</v>
      </c>
      <c r="B366" s="117" t="s">
        <v>1044</v>
      </c>
      <c r="C366" s="83">
        <v>200</v>
      </c>
      <c r="D366" s="163" t="s">
        <v>1564</v>
      </c>
      <c r="E366" s="181" t="s">
        <v>226</v>
      </c>
      <c r="F366" s="181"/>
      <c r="G366" s="181"/>
      <c r="H366" s="88" t="s">
        <v>1303</v>
      </c>
      <c r="I366" s="181" t="s">
        <v>237</v>
      </c>
      <c r="J366" s="200">
        <v>3526142596</v>
      </c>
      <c r="K366" s="103">
        <v>1756938000</v>
      </c>
      <c r="L366" s="181" t="s">
        <v>238</v>
      </c>
      <c r="M366" s="202">
        <v>563</v>
      </c>
    </row>
    <row r="367" spans="1:14" s="11" customFormat="1" ht="25.15" hidden="1" customHeight="1" x14ac:dyDescent="0.2">
      <c r="A367" s="116">
        <v>9</v>
      </c>
      <c r="B367" s="117" t="s">
        <v>1044</v>
      </c>
      <c r="C367" s="83">
        <v>200</v>
      </c>
      <c r="D367" s="163" t="s">
        <v>1564</v>
      </c>
      <c r="E367" s="181" t="s">
        <v>226</v>
      </c>
      <c r="F367" s="181"/>
      <c r="G367" s="181"/>
      <c r="H367" s="88" t="s">
        <v>1296</v>
      </c>
      <c r="I367" s="181" t="s">
        <v>239</v>
      </c>
      <c r="J367" s="506">
        <v>7330979222.2399998</v>
      </c>
      <c r="K367" s="103">
        <v>1510320000</v>
      </c>
      <c r="L367" s="181" t="s">
        <v>240</v>
      </c>
      <c r="M367" s="202">
        <v>850</v>
      </c>
    </row>
    <row r="368" spans="1:14" s="11" customFormat="1" ht="25.15" hidden="1" customHeight="1" x14ac:dyDescent="0.2">
      <c r="A368" s="116">
        <v>9</v>
      </c>
      <c r="B368" s="117" t="s">
        <v>1044</v>
      </c>
      <c r="C368" s="83">
        <v>200</v>
      </c>
      <c r="D368" s="163" t="s">
        <v>1564</v>
      </c>
      <c r="E368" s="181" t="s">
        <v>226</v>
      </c>
      <c r="F368" s="181"/>
      <c r="G368" s="181"/>
      <c r="H368" s="88" t="s">
        <v>1297</v>
      </c>
      <c r="I368" s="181" t="s">
        <v>239</v>
      </c>
      <c r="J368" s="506"/>
      <c r="K368" s="103">
        <v>1756938000</v>
      </c>
      <c r="L368" s="181"/>
      <c r="M368" s="202"/>
    </row>
    <row r="369" spans="1:14" s="11" customFormat="1" ht="25.15" hidden="1" customHeight="1" x14ac:dyDescent="0.2">
      <c r="A369" s="116">
        <v>9</v>
      </c>
      <c r="B369" s="117" t="s">
        <v>1044</v>
      </c>
      <c r="C369" s="83">
        <v>200</v>
      </c>
      <c r="D369" s="163" t="s">
        <v>1564</v>
      </c>
      <c r="E369" s="181" t="s">
        <v>226</v>
      </c>
      <c r="F369" s="181"/>
      <c r="G369" s="181"/>
      <c r="H369" s="88" t="s">
        <v>1304</v>
      </c>
      <c r="I369" s="181" t="s">
        <v>241</v>
      </c>
      <c r="J369" s="200">
        <v>311250000</v>
      </c>
      <c r="K369" s="103">
        <v>1510322000</v>
      </c>
      <c r="L369" s="181" t="s">
        <v>242</v>
      </c>
      <c r="M369" s="202">
        <v>63</v>
      </c>
    </row>
    <row r="370" spans="1:14" s="11" customFormat="1" ht="25.15" hidden="1" customHeight="1" x14ac:dyDescent="0.2">
      <c r="A370" s="116">
        <v>9</v>
      </c>
      <c r="B370" s="117" t="s">
        <v>1044</v>
      </c>
      <c r="C370" s="83">
        <v>200</v>
      </c>
      <c r="D370" s="163" t="s">
        <v>1564</v>
      </c>
      <c r="E370" s="181" t="s">
        <v>226</v>
      </c>
      <c r="F370" s="181"/>
      <c r="G370" s="181"/>
      <c r="H370" s="88" t="s">
        <v>1305</v>
      </c>
      <c r="I370" s="181" t="s">
        <v>243</v>
      </c>
      <c r="J370" s="200">
        <v>2105875886</v>
      </c>
      <c r="K370" s="103">
        <v>1756938000</v>
      </c>
      <c r="L370" s="181" t="s">
        <v>244</v>
      </c>
      <c r="M370" s="202">
        <v>468</v>
      </c>
    </row>
    <row r="371" spans="1:14" s="11" customFormat="1" ht="25.15" hidden="1" customHeight="1" x14ac:dyDescent="0.2">
      <c r="A371" s="116">
        <v>9</v>
      </c>
      <c r="B371" s="117" t="s">
        <v>1044</v>
      </c>
      <c r="C371" s="83">
        <v>200</v>
      </c>
      <c r="D371" s="163" t="s">
        <v>1564</v>
      </c>
      <c r="E371" s="181" t="s">
        <v>226</v>
      </c>
      <c r="F371" s="181"/>
      <c r="G371" s="181"/>
      <c r="H371" s="181"/>
      <c r="I371" s="181" t="s">
        <v>245</v>
      </c>
      <c r="J371" s="200">
        <v>336940141.75999999</v>
      </c>
      <c r="K371" s="205"/>
      <c r="L371" s="181" t="s">
        <v>246</v>
      </c>
      <c r="M371" s="202">
        <v>77</v>
      </c>
    </row>
    <row r="372" spans="1:14" s="11" customFormat="1" ht="25.15" hidden="1" customHeight="1" x14ac:dyDescent="0.2">
      <c r="A372" s="116">
        <v>9</v>
      </c>
      <c r="B372" s="117" t="s">
        <v>1044</v>
      </c>
      <c r="C372" s="83">
        <v>200</v>
      </c>
      <c r="D372" s="163" t="s">
        <v>1564</v>
      </c>
      <c r="E372" s="181" t="s">
        <v>226</v>
      </c>
      <c r="F372" s="181"/>
      <c r="G372" s="181"/>
      <c r="H372" s="88" t="s">
        <v>1298</v>
      </c>
      <c r="I372" s="181" t="s">
        <v>247</v>
      </c>
      <c r="J372" s="506">
        <v>27957703250</v>
      </c>
      <c r="K372" s="103">
        <v>19443648000</v>
      </c>
      <c r="L372" s="181" t="s">
        <v>248</v>
      </c>
      <c r="M372" s="202">
        <v>2</v>
      </c>
    </row>
    <row r="373" spans="1:14" s="11" customFormat="1" ht="25.15" hidden="1" customHeight="1" x14ac:dyDescent="0.2">
      <c r="A373" s="116">
        <v>9</v>
      </c>
      <c r="B373" s="117" t="s">
        <v>1044</v>
      </c>
      <c r="C373" s="83">
        <v>200</v>
      </c>
      <c r="D373" s="163" t="s">
        <v>1564</v>
      </c>
      <c r="E373" s="181" t="s">
        <v>226</v>
      </c>
      <c r="F373" s="181"/>
      <c r="G373" s="181"/>
      <c r="H373" s="99" t="s">
        <v>1299</v>
      </c>
      <c r="I373" s="181" t="s">
        <v>247</v>
      </c>
      <c r="J373" s="506"/>
      <c r="K373" s="104">
        <v>1756938000</v>
      </c>
      <c r="L373" s="181"/>
      <c r="M373" s="202"/>
    </row>
    <row r="374" spans="1:14" s="11" customFormat="1" ht="25.15" hidden="1" customHeight="1" x14ac:dyDescent="0.2">
      <c r="A374" s="116">
        <v>2</v>
      </c>
      <c r="B374" s="117" t="s">
        <v>1037</v>
      </c>
      <c r="C374" s="83">
        <v>201</v>
      </c>
      <c r="D374" s="163" t="s">
        <v>1565</v>
      </c>
      <c r="E374" s="214" t="s">
        <v>249</v>
      </c>
      <c r="F374" s="88" t="s">
        <v>781</v>
      </c>
      <c r="G374" s="88"/>
      <c r="H374" s="99" t="s">
        <v>1306</v>
      </c>
      <c r="I374" s="214" t="s">
        <v>250</v>
      </c>
      <c r="J374" s="203">
        <v>0</v>
      </c>
      <c r="K374" s="104">
        <v>671658812000</v>
      </c>
      <c r="L374" s="205" t="s">
        <v>251</v>
      </c>
      <c r="M374" s="151">
        <v>1</v>
      </c>
      <c r="N374" s="73">
        <f>SUM(J374:J397)</f>
        <v>2648035083198</v>
      </c>
    </row>
    <row r="375" spans="1:14" s="11" customFormat="1" ht="25.15" hidden="1" customHeight="1" x14ac:dyDescent="0.2">
      <c r="A375" s="116">
        <v>2</v>
      </c>
      <c r="B375" s="117" t="s">
        <v>1037</v>
      </c>
      <c r="C375" s="83">
        <v>201</v>
      </c>
      <c r="D375" s="163" t="s">
        <v>1565</v>
      </c>
      <c r="E375" s="214" t="s">
        <v>249</v>
      </c>
      <c r="F375" s="88" t="s">
        <v>782</v>
      </c>
      <c r="G375" s="88"/>
      <c r="H375" s="99" t="s">
        <v>1308</v>
      </c>
      <c r="I375" s="214" t="s">
        <v>252</v>
      </c>
      <c r="J375" s="509">
        <v>16240885248</v>
      </c>
      <c r="K375" s="104">
        <v>23982668000</v>
      </c>
      <c r="L375" s="205" t="s">
        <v>253</v>
      </c>
      <c r="M375" s="204">
        <v>17000</v>
      </c>
    </row>
    <row r="376" spans="1:14" s="11" customFormat="1" ht="25.15" hidden="1" customHeight="1" x14ac:dyDescent="0.2">
      <c r="A376" s="116">
        <v>2</v>
      </c>
      <c r="B376" s="117" t="s">
        <v>1037</v>
      </c>
      <c r="C376" s="83">
        <v>201</v>
      </c>
      <c r="D376" s="163" t="s">
        <v>1565</v>
      </c>
      <c r="E376" s="214" t="s">
        <v>249</v>
      </c>
      <c r="F376" s="88" t="s">
        <v>783</v>
      </c>
      <c r="G376" s="88"/>
      <c r="H376" s="99" t="s">
        <v>1309</v>
      </c>
      <c r="I376" s="214" t="s">
        <v>252</v>
      </c>
      <c r="J376" s="509"/>
      <c r="K376" s="104">
        <v>31235028000</v>
      </c>
      <c r="L376" s="205" t="s">
        <v>260</v>
      </c>
      <c r="M376" s="151">
        <v>0.2</v>
      </c>
    </row>
    <row r="377" spans="1:14" s="11" customFormat="1" ht="25.15" hidden="1" customHeight="1" x14ac:dyDescent="0.2">
      <c r="A377" s="116">
        <v>2</v>
      </c>
      <c r="B377" s="117" t="s">
        <v>1037</v>
      </c>
      <c r="C377" s="83">
        <v>201</v>
      </c>
      <c r="D377" s="163" t="s">
        <v>1565</v>
      </c>
      <c r="E377" s="214" t="s">
        <v>249</v>
      </c>
      <c r="F377" s="88" t="s">
        <v>784</v>
      </c>
      <c r="G377" s="88"/>
      <c r="H377" s="99" t="s">
        <v>1310</v>
      </c>
      <c r="I377" s="214" t="s">
        <v>252</v>
      </c>
      <c r="J377" s="509"/>
      <c r="K377" s="104">
        <v>55774896000</v>
      </c>
      <c r="L377" s="205" t="s">
        <v>261</v>
      </c>
      <c r="M377" s="151">
        <v>0.2</v>
      </c>
    </row>
    <row r="378" spans="1:14" s="11" customFormat="1" ht="25.15" hidden="1" customHeight="1" x14ac:dyDescent="0.2">
      <c r="A378" s="116">
        <v>2</v>
      </c>
      <c r="B378" s="117" t="s">
        <v>1037</v>
      </c>
      <c r="C378" s="83">
        <v>201</v>
      </c>
      <c r="D378" s="163" t="s">
        <v>1565</v>
      </c>
      <c r="E378" s="214" t="s">
        <v>249</v>
      </c>
      <c r="F378" s="88" t="s">
        <v>785</v>
      </c>
      <c r="G378" s="88"/>
      <c r="H378" s="99" t="s">
        <v>1311</v>
      </c>
      <c r="I378" s="214" t="s">
        <v>252</v>
      </c>
      <c r="J378" s="509"/>
      <c r="K378" s="104">
        <v>11181710000</v>
      </c>
      <c r="L378" s="205" t="s">
        <v>262</v>
      </c>
      <c r="M378" s="151">
        <v>0.85</v>
      </c>
    </row>
    <row r="379" spans="1:14" s="11" customFormat="1" ht="25.15" hidden="1" customHeight="1" x14ac:dyDescent="0.2">
      <c r="A379" s="116">
        <v>2</v>
      </c>
      <c r="B379" s="117" t="s">
        <v>1037</v>
      </c>
      <c r="C379" s="83">
        <v>201</v>
      </c>
      <c r="D379" s="163" t="s">
        <v>1565</v>
      </c>
      <c r="E379" s="214" t="s">
        <v>249</v>
      </c>
      <c r="F379" s="88" t="s">
        <v>786</v>
      </c>
      <c r="G379" s="88"/>
      <c r="H379" s="99" t="s">
        <v>1312</v>
      </c>
      <c r="I379" s="214" t="s">
        <v>252</v>
      </c>
      <c r="J379" s="509"/>
      <c r="K379" s="104">
        <v>16400000000</v>
      </c>
      <c r="L379" s="205" t="s">
        <v>263</v>
      </c>
      <c r="M379" s="204">
        <v>4135</v>
      </c>
    </row>
    <row r="380" spans="1:14" s="11" customFormat="1" ht="25.15" hidden="1" customHeight="1" x14ac:dyDescent="0.2">
      <c r="A380" s="116">
        <v>2</v>
      </c>
      <c r="B380" s="117" t="s">
        <v>1037</v>
      </c>
      <c r="C380" s="83">
        <v>201</v>
      </c>
      <c r="D380" s="163" t="s">
        <v>1565</v>
      </c>
      <c r="E380" s="214" t="s">
        <v>249</v>
      </c>
      <c r="F380" s="88" t="s">
        <v>787</v>
      </c>
      <c r="G380" s="88"/>
      <c r="H380" s="99"/>
      <c r="I380" s="214" t="s">
        <v>252</v>
      </c>
      <c r="J380" s="509"/>
      <c r="K380" s="104"/>
      <c r="L380" s="205" t="s">
        <v>264</v>
      </c>
      <c r="M380" s="121">
        <v>5</v>
      </c>
    </row>
    <row r="381" spans="1:14" s="11" customFormat="1" ht="25.15" hidden="1" customHeight="1" x14ac:dyDescent="0.25">
      <c r="A381" s="116">
        <v>2</v>
      </c>
      <c r="B381" s="117" t="s">
        <v>1037</v>
      </c>
      <c r="C381" s="83">
        <v>201</v>
      </c>
      <c r="D381" s="163" t="s">
        <v>1565</v>
      </c>
      <c r="E381" s="214" t="s">
        <v>249</v>
      </c>
      <c r="F381" s="88" t="s">
        <v>788</v>
      </c>
      <c r="G381" s="88"/>
      <c r="H381" s="134" t="s">
        <v>1528</v>
      </c>
      <c r="I381" s="214" t="s">
        <v>252</v>
      </c>
      <c r="J381" s="509"/>
      <c r="K381" s="113">
        <v>4246700000</v>
      </c>
      <c r="L381" s="205" t="s">
        <v>265</v>
      </c>
      <c r="M381" s="151">
        <v>7.0000000000000007E-2</v>
      </c>
    </row>
    <row r="382" spans="1:14" s="172" customFormat="1" ht="25.15" hidden="1" customHeight="1" x14ac:dyDescent="0.25">
      <c r="A382" s="164">
        <v>2</v>
      </c>
      <c r="B382" s="165" t="s">
        <v>1037</v>
      </c>
      <c r="C382" s="166">
        <v>201</v>
      </c>
      <c r="D382" s="164" t="s">
        <v>1565</v>
      </c>
      <c r="E382" s="174" t="s">
        <v>249</v>
      </c>
      <c r="F382" s="178" t="s">
        <v>789</v>
      </c>
      <c r="G382" s="178"/>
      <c r="H382" s="175" t="s">
        <v>1529</v>
      </c>
      <c r="I382" s="170" t="s">
        <v>252</v>
      </c>
      <c r="J382" s="509"/>
      <c r="K382" s="113">
        <v>215784232000</v>
      </c>
      <c r="L382" s="176" t="s">
        <v>278</v>
      </c>
      <c r="M382" s="177">
        <v>0.95</v>
      </c>
    </row>
    <row r="383" spans="1:14" s="11" customFormat="1" ht="25.15" hidden="1" customHeight="1" x14ac:dyDescent="0.2">
      <c r="A383" s="116">
        <v>2</v>
      </c>
      <c r="B383" s="117" t="s">
        <v>1037</v>
      </c>
      <c r="C383" s="83">
        <v>201</v>
      </c>
      <c r="D383" s="163" t="s">
        <v>1565</v>
      </c>
      <c r="E383" s="214" t="s">
        <v>249</v>
      </c>
      <c r="F383" s="88" t="s">
        <v>790</v>
      </c>
      <c r="G383" s="88"/>
      <c r="H383" s="99" t="s">
        <v>1307</v>
      </c>
      <c r="I383" s="214" t="s">
        <v>254</v>
      </c>
      <c r="J383" s="203">
        <v>1700662749152</v>
      </c>
      <c r="K383" s="104">
        <v>671658810000</v>
      </c>
      <c r="L383" s="205" t="s">
        <v>255</v>
      </c>
      <c r="M383" s="151">
        <v>0.95</v>
      </c>
    </row>
    <row r="384" spans="1:14" s="11" customFormat="1" ht="25.15" hidden="1" customHeight="1" x14ac:dyDescent="0.2">
      <c r="A384" s="116">
        <v>2</v>
      </c>
      <c r="B384" s="117" t="s">
        <v>1037</v>
      </c>
      <c r="C384" s="83">
        <v>201</v>
      </c>
      <c r="D384" s="163" t="s">
        <v>1565</v>
      </c>
      <c r="E384" s="214" t="s">
        <v>249</v>
      </c>
      <c r="F384" s="88" t="s">
        <v>791</v>
      </c>
      <c r="G384" s="88"/>
      <c r="H384" s="99" t="s">
        <v>1315</v>
      </c>
      <c r="I384" s="81" t="s">
        <v>256</v>
      </c>
      <c r="J384" s="507">
        <v>502736031383</v>
      </c>
      <c r="K384" s="104">
        <v>35818080000</v>
      </c>
      <c r="L384" s="205" t="s">
        <v>257</v>
      </c>
      <c r="M384" s="153">
        <v>0.25190000000000001</v>
      </c>
    </row>
    <row r="385" spans="1:14" s="11" customFormat="1" ht="25.15" hidden="1" customHeight="1" x14ac:dyDescent="0.2">
      <c r="A385" s="116">
        <v>2</v>
      </c>
      <c r="B385" s="117" t="s">
        <v>1037</v>
      </c>
      <c r="C385" s="83">
        <v>201</v>
      </c>
      <c r="D385" s="163" t="s">
        <v>1565</v>
      </c>
      <c r="E385" s="214" t="s">
        <v>249</v>
      </c>
      <c r="F385" s="214"/>
      <c r="G385" s="214"/>
      <c r="H385" s="99" t="s">
        <v>1316</v>
      </c>
      <c r="I385" s="81" t="s">
        <v>256</v>
      </c>
      <c r="J385" s="507"/>
      <c r="K385" s="104">
        <v>17889920000</v>
      </c>
      <c r="L385" s="205" t="s">
        <v>258</v>
      </c>
      <c r="M385" s="153">
        <v>0.52200000000000002</v>
      </c>
    </row>
    <row r="386" spans="1:14" s="11" customFormat="1" ht="25.15" hidden="1" customHeight="1" x14ac:dyDescent="0.2">
      <c r="A386" s="116">
        <v>2</v>
      </c>
      <c r="B386" s="117" t="s">
        <v>1037</v>
      </c>
      <c r="C386" s="83">
        <v>201</v>
      </c>
      <c r="D386" s="163" t="s">
        <v>1565</v>
      </c>
      <c r="E386" s="214" t="s">
        <v>249</v>
      </c>
      <c r="F386" s="214"/>
      <c r="G386" s="214"/>
      <c r="H386" s="99" t="s">
        <v>1317</v>
      </c>
      <c r="I386" s="81" t="s">
        <v>256</v>
      </c>
      <c r="J386" s="507"/>
      <c r="K386" s="104">
        <v>577364124000</v>
      </c>
      <c r="L386" s="205" t="s">
        <v>259</v>
      </c>
      <c r="M386" s="153">
        <v>0.1676</v>
      </c>
    </row>
    <row r="387" spans="1:14" s="11" customFormat="1" ht="25.15" hidden="1" customHeight="1" x14ac:dyDescent="0.2">
      <c r="A387" s="116">
        <v>2</v>
      </c>
      <c r="B387" s="117" t="s">
        <v>1037</v>
      </c>
      <c r="C387" s="83">
        <v>201</v>
      </c>
      <c r="D387" s="163" t="s">
        <v>1565</v>
      </c>
      <c r="E387" s="81" t="s">
        <v>268</v>
      </c>
      <c r="F387" s="88" t="s">
        <v>792</v>
      </c>
      <c r="G387" s="88"/>
      <c r="H387" s="88"/>
      <c r="I387" s="81" t="s">
        <v>256</v>
      </c>
      <c r="J387" s="507"/>
      <c r="K387" s="103"/>
      <c r="L387" s="205" t="s">
        <v>274</v>
      </c>
      <c r="M387" s="154">
        <v>0.2</v>
      </c>
    </row>
    <row r="388" spans="1:14" s="11" customFormat="1" ht="25.15" hidden="1" customHeight="1" x14ac:dyDescent="0.2">
      <c r="A388" s="116">
        <v>2</v>
      </c>
      <c r="B388" s="117" t="s">
        <v>1037</v>
      </c>
      <c r="C388" s="83">
        <v>201</v>
      </c>
      <c r="D388" s="163" t="s">
        <v>1565</v>
      </c>
      <c r="E388" s="81" t="s">
        <v>268</v>
      </c>
      <c r="F388" s="88" t="s">
        <v>793</v>
      </c>
      <c r="G388" s="88"/>
      <c r="H388" s="88"/>
      <c r="I388" s="81" t="s">
        <v>256</v>
      </c>
      <c r="J388" s="507"/>
      <c r="K388" s="103"/>
      <c r="L388" s="205" t="s">
        <v>275</v>
      </c>
      <c r="M388" s="154">
        <v>0.15</v>
      </c>
    </row>
    <row r="389" spans="1:14" s="11" customFormat="1" ht="25.15" hidden="1" customHeight="1" x14ac:dyDescent="0.2">
      <c r="A389" s="116">
        <v>2</v>
      </c>
      <c r="B389" s="117" t="s">
        <v>1037</v>
      </c>
      <c r="C389" s="83">
        <v>201</v>
      </c>
      <c r="D389" s="163" t="s">
        <v>1565</v>
      </c>
      <c r="E389" s="214" t="s">
        <v>249</v>
      </c>
      <c r="F389" s="88" t="s">
        <v>794</v>
      </c>
      <c r="G389" s="88"/>
      <c r="H389" s="99" t="s">
        <v>1313</v>
      </c>
      <c r="I389" s="81" t="s">
        <v>266</v>
      </c>
      <c r="J389" s="509">
        <v>15000000000</v>
      </c>
      <c r="K389" s="104">
        <v>9000000000</v>
      </c>
      <c r="L389" s="205" t="s">
        <v>267</v>
      </c>
      <c r="M389" s="154">
        <v>0.25</v>
      </c>
    </row>
    <row r="390" spans="1:14" s="11" customFormat="1" ht="25.15" hidden="1" customHeight="1" x14ac:dyDescent="0.2">
      <c r="A390" s="116"/>
      <c r="B390" s="117"/>
      <c r="C390" s="83">
        <v>201</v>
      </c>
      <c r="D390" s="163" t="s">
        <v>1565</v>
      </c>
      <c r="E390" s="214" t="s">
        <v>249</v>
      </c>
      <c r="F390" s="88"/>
      <c r="G390" s="88"/>
      <c r="H390" s="99" t="s">
        <v>1314</v>
      </c>
      <c r="I390" s="81" t="s">
        <v>266</v>
      </c>
      <c r="J390" s="509"/>
      <c r="K390" s="104">
        <v>671658810000</v>
      </c>
      <c r="L390" s="205"/>
      <c r="M390" s="154"/>
    </row>
    <row r="391" spans="1:14" s="11" customFormat="1" ht="25.15" hidden="1" customHeight="1" x14ac:dyDescent="0.2">
      <c r="A391" s="116">
        <v>2</v>
      </c>
      <c r="B391" s="117" t="s">
        <v>1037</v>
      </c>
      <c r="C391" s="83">
        <v>201</v>
      </c>
      <c r="D391" s="163" t="s">
        <v>1565</v>
      </c>
      <c r="E391" s="81" t="s">
        <v>268</v>
      </c>
      <c r="F391" s="81"/>
      <c r="G391" s="81"/>
      <c r="H391" s="99" t="s">
        <v>1319</v>
      </c>
      <c r="I391" s="81" t="s">
        <v>269</v>
      </c>
      <c r="J391" s="507">
        <v>406368783817</v>
      </c>
      <c r="K391" s="104">
        <v>51732192000</v>
      </c>
      <c r="L391" s="205" t="s">
        <v>270</v>
      </c>
      <c r="M391" s="154">
        <v>1</v>
      </c>
    </row>
    <row r="392" spans="1:14" s="11" customFormat="1" ht="25.15" hidden="1" customHeight="1" x14ac:dyDescent="0.2">
      <c r="A392" s="116">
        <v>2</v>
      </c>
      <c r="B392" s="117" t="s">
        <v>1037</v>
      </c>
      <c r="C392" s="83">
        <v>201</v>
      </c>
      <c r="D392" s="163" t="s">
        <v>1565</v>
      </c>
      <c r="E392" s="81" t="s">
        <v>268</v>
      </c>
      <c r="F392" s="81"/>
      <c r="G392" s="81"/>
      <c r="H392" s="99" t="s">
        <v>1320</v>
      </c>
      <c r="I392" s="81" t="s">
        <v>269</v>
      </c>
      <c r="J392" s="507"/>
      <c r="K392" s="104">
        <v>6576472000</v>
      </c>
      <c r="L392" s="205" t="s">
        <v>271</v>
      </c>
      <c r="M392" s="213">
        <v>1</v>
      </c>
    </row>
    <row r="393" spans="1:14" s="11" customFormat="1" ht="25.15" hidden="1" customHeight="1" x14ac:dyDescent="0.2">
      <c r="A393" s="116">
        <v>2</v>
      </c>
      <c r="B393" s="117" t="s">
        <v>1037</v>
      </c>
      <c r="C393" s="83">
        <v>201</v>
      </c>
      <c r="D393" s="163" t="s">
        <v>1565</v>
      </c>
      <c r="E393" s="81" t="s">
        <v>268</v>
      </c>
      <c r="F393" s="81"/>
      <c r="G393" s="81"/>
      <c r="H393" s="99" t="s">
        <v>1321</v>
      </c>
      <c r="I393" s="81" t="s">
        <v>269</v>
      </c>
      <c r="J393" s="507"/>
      <c r="K393" s="104">
        <v>129535914000</v>
      </c>
      <c r="L393" s="205" t="s">
        <v>272</v>
      </c>
      <c r="M393" s="154">
        <v>0.28999999999999998</v>
      </c>
    </row>
    <row r="394" spans="1:14" s="11" customFormat="1" ht="25.15" hidden="1" customHeight="1" x14ac:dyDescent="0.2">
      <c r="A394" s="116">
        <v>2</v>
      </c>
      <c r="B394" s="117" t="s">
        <v>1037</v>
      </c>
      <c r="C394" s="83">
        <v>201</v>
      </c>
      <c r="D394" s="163" t="s">
        <v>1565</v>
      </c>
      <c r="E394" s="81" t="s">
        <v>268</v>
      </c>
      <c r="F394" s="81"/>
      <c r="G394" s="81"/>
      <c r="H394" s="99" t="s">
        <v>1322</v>
      </c>
      <c r="I394" s="81" t="s">
        <v>269</v>
      </c>
      <c r="J394" s="507"/>
      <c r="K394" s="104">
        <v>11659336000</v>
      </c>
      <c r="L394" s="205" t="s">
        <v>273</v>
      </c>
      <c r="M394" s="152">
        <v>0.26040000000000002</v>
      </c>
    </row>
    <row r="395" spans="1:14" s="11" customFormat="1" ht="25.15" hidden="1" customHeight="1" x14ac:dyDescent="0.2">
      <c r="A395" s="116">
        <v>2</v>
      </c>
      <c r="B395" s="117" t="s">
        <v>1037</v>
      </c>
      <c r="C395" s="83">
        <v>201</v>
      </c>
      <c r="D395" s="163" t="s">
        <v>1565</v>
      </c>
      <c r="E395" s="81" t="s">
        <v>268</v>
      </c>
      <c r="F395" s="81"/>
      <c r="G395" s="81"/>
      <c r="H395" s="99" t="s">
        <v>1541</v>
      </c>
      <c r="I395" s="81" t="s">
        <v>269</v>
      </c>
      <c r="J395" s="507"/>
      <c r="K395" s="104">
        <v>163596000000</v>
      </c>
      <c r="L395" s="205" t="s">
        <v>279</v>
      </c>
      <c r="M395" s="155">
        <v>100</v>
      </c>
    </row>
    <row r="396" spans="1:14" s="11" customFormat="1" ht="25.15" hidden="1" customHeight="1" x14ac:dyDescent="0.2">
      <c r="A396" s="116">
        <v>2</v>
      </c>
      <c r="B396" s="117" t="s">
        <v>1037</v>
      </c>
      <c r="C396" s="83">
        <v>201</v>
      </c>
      <c r="D396" s="163" t="s">
        <v>1565</v>
      </c>
      <c r="E396" s="81" t="s">
        <v>268</v>
      </c>
      <c r="F396" s="81"/>
      <c r="G396" s="81"/>
      <c r="H396" s="107"/>
      <c r="I396" s="81" t="s">
        <v>269</v>
      </c>
      <c r="J396" s="507"/>
      <c r="K396" s="108"/>
      <c r="L396" s="205" t="s">
        <v>280</v>
      </c>
      <c r="M396" s="155">
        <v>284</v>
      </c>
    </row>
    <row r="397" spans="1:14" s="11" customFormat="1" ht="25.15" hidden="1" customHeight="1" x14ac:dyDescent="0.2">
      <c r="A397" s="116">
        <v>2</v>
      </c>
      <c r="B397" s="117" t="s">
        <v>1037</v>
      </c>
      <c r="C397" s="83">
        <v>201</v>
      </c>
      <c r="D397" s="163" t="s">
        <v>1565</v>
      </c>
      <c r="E397" s="81" t="s">
        <v>268</v>
      </c>
      <c r="F397" s="81"/>
      <c r="G397" s="81"/>
      <c r="H397" s="99" t="s">
        <v>1318</v>
      </c>
      <c r="I397" s="81" t="s">
        <v>276</v>
      </c>
      <c r="J397" s="203">
        <v>7026633598</v>
      </c>
      <c r="K397" s="104">
        <v>8963340000</v>
      </c>
      <c r="L397" s="205" t="s">
        <v>277</v>
      </c>
      <c r="M397" s="154">
        <v>0.25</v>
      </c>
    </row>
    <row r="398" spans="1:14" s="11" customFormat="1" ht="25.15" hidden="1" customHeight="1" x14ac:dyDescent="0.2">
      <c r="A398" s="116">
        <v>6</v>
      </c>
      <c r="B398" s="117" t="s">
        <v>1041</v>
      </c>
      <c r="C398" s="83">
        <v>203</v>
      </c>
      <c r="D398" s="163" t="s">
        <v>1566</v>
      </c>
      <c r="E398" s="214" t="s">
        <v>281</v>
      </c>
      <c r="F398" s="88" t="s">
        <v>795</v>
      </c>
      <c r="G398" s="88"/>
      <c r="H398" s="99" t="s">
        <v>1323</v>
      </c>
      <c r="I398" s="214" t="s">
        <v>286</v>
      </c>
      <c r="J398" s="509">
        <v>22691248159.937202</v>
      </c>
      <c r="K398" s="104">
        <v>1043617000</v>
      </c>
      <c r="L398" s="216" t="s">
        <v>282</v>
      </c>
      <c r="M398" s="202">
        <v>2428</v>
      </c>
      <c r="N398" s="73">
        <f>SUM(J398:J403)</f>
        <v>97069171028.360001</v>
      </c>
    </row>
    <row r="399" spans="1:14" s="11" customFormat="1" ht="25.15" hidden="1" customHeight="1" x14ac:dyDescent="0.2">
      <c r="A399" s="116">
        <v>6</v>
      </c>
      <c r="B399" s="117" t="s">
        <v>1041</v>
      </c>
      <c r="C399" s="83">
        <v>203</v>
      </c>
      <c r="D399" s="163" t="s">
        <v>1566</v>
      </c>
      <c r="E399" s="214" t="s">
        <v>281</v>
      </c>
      <c r="F399" s="88"/>
      <c r="G399" s="88"/>
      <c r="H399" s="99" t="s">
        <v>1324</v>
      </c>
      <c r="I399" s="214" t="s">
        <v>286</v>
      </c>
      <c r="J399" s="509"/>
      <c r="K399" s="104">
        <v>3490584000</v>
      </c>
      <c r="L399" s="216"/>
      <c r="M399" s="202"/>
      <c r="N399" s="73"/>
    </row>
    <row r="400" spans="1:14" s="11" customFormat="1" ht="25.15" hidden="1" customHeight="1" x14ac:dyDescent="0.2">
      <c r="A400" s="116">
        <v>6</v>
      </c>
      <c r="B400" s="117" t="s">
        <v>1041</v>
      </c>
      <c r="C400" s="83">
        <v>203</v>
      </c>
      <c r="D400" s="163" t="s">
        <v>1566</v>
      </c>
      <c r="E400" s="214" t="s">
        <v>281</v>
      </c>
      <c r="F400" s="88" t="s">
        <v>796</v>
      </c>
      <c r="G400" s="88"/>
      <c r="H400" s="99" t="s">
        <v>1325</v>
      </c>
      <c r="I400" s="214" t="s">
        <v>287</v>
      </c>
      <c r="J400" s="509">
        <v>46529213887.784401</v>
      </c>
      <c r="K400" s="104">
        <v>1043616000</v>
      </c>
      <c r="L400" s="216" t="s">
        <v>283</v>
      </c>
      <c r="M400" s="202">
        <v>3</v>
      </c>
    </row>
    <row r="401" spans="1:14" s="11" customFormat="1" ht="25.15" hidden="1" customHeight="1" x14ac:dyDescent="0.2">
      <c r="A401" s="116">
        <v>6</v>
      </c>
      <c r="B401" s="117" t="s">
        <v>1041</v>
      </c>
      <c r="C401" s="83">
        <v>203</v>
      </c>
      <c r="D401" s="163" t="s">
        <v>1566</v>
      </c>
      <c r="E401" s="214" t="s">
        <v>281</v>
      </c>
      <c r="F401" s="88"/>
      <c r="G401" s="88"/>
      <c r="H401" s="99" t="s">
        <v>1326</v>
      </c>
      <c r="I401" s="214" t="s">
        <v>287</v>
      </c>
      <c r="J401" s="509"/>
      <c r="K401" s="104">
        <v>13370712000</v>
      </c>
      <c r="L401" s="216"/>
      <c r="M401" s="202"/>
    </row>
    <row r="402" spans="1:14" s="11" customFormat="1" ht="25.15" hidden="1" customHeight="1" x14ac:dyDescent="0.2">
      <c r="A402" s="116">
        <v>6</v>
      </c>
      <c r="B402" s="117" t="s">
        <v>1041</v>
      </c>
      <c r="C402" s="83">
        <v>203</v>
      </c>
      <c r="D402" s="163" t="s">
        <v>1566</v>
      </c>
      <c r="E402" s="156" t="s">
        <v>281</v>
      </c>
      <c r="F402" s="88" t="s">
        <v>797</v>
      </c>
      <c r="G402" s="88"/>
      <c r="H402" s="99" t="s">
        <v>1327</v>
      </c>
      <c r="I402" s="139" t="s">
        <v>285</v>
      </c>
      <c r="J402" s="509">
        <v>27848708980.638401</v>
      </c>
      <c r="K402" s="104">
        <v>1043616000</v>
      </c>
      <c r="L402" s="139" t="s">
        <v>284</v>
      </c>
      <c r="M402" s="139">
        <v>1500</v>
      </c>
    </row>
    <row r="403" spans="1:14" s="11" customFormat="1" ht="25.15" hidden="1" customHeight="1" x14ac:dyDescent="0.2">
      <c r="A403" s="116">
        <v>6</v>
      </c>
      <c r="B403" s="117" t="s">
        <v>1041</v>
      </c>
      <c r="C403" s="83">
        <v>203</v>
      </c>
      <c r="D403" s="163" t="s">
        <v>1566</v>
      </c>
      <c r="E403" s="156" t="s">
        <v>281</v>
      </c>
      <c r="F403" s="214"/>
      <c r="G403" s="214"/>
      <c r="H403" s="99" t="s">
        <v>1328</v>
      </c>
      <c r="I403" s="139" t="s">
        <v>285</v>
      </c>
      <c r="J403" s="509"/>
      <c r="K403" s="104">
        <v>2294792000</v>
      </c>
      <c r="L403" s="139"/>
      <c r="M403" s="139"/>
    </row>
    <row r="404" spans="1:14" s="11" customFormat="1" ht="25.15" hidden="1" customHeight="1" x14ac:dyDescent="0.2">
      <c r="A404" s="116">
        <v>3</v>
      </c>
      <c r="B404" s="117" t="s">
        <v>1038</v>
      </c>
      <c r="C404" s="83">
        <v>204</v>
      </c>
      <c r="D404" s="163" t="s">
        <v>1567</v>
      </c>
      <c r="E404" s="80" t="s">
        <v>798</v>
      </c>
      <c r="F404" s="88" t="s">
        <v>799</v>
      </c>
      <c r="G404" s="88"/>
      <c r="H404" s="88" t="s">
        <v>1329</v>
      </c>
      <c r="I404" s="214" t="s">
        <v>288</v>
      </c>
      <c r="J404" s="507">
        <v>900925458040</v>
      </c>
      <c r="K404" s="103">
        <v>580374027000</v>
      </c>
      <c r="L404" s="214" t="s">
        <v>289</v>
      </c>
      <c r="M404" s="132">
        <v>0</v>
      </c>
      <c r="N404" s="73">
        <f>SUM(J404:J418)</f>
        <v>1213444899597</v>
      </c>
    </row>
    <row r="405" spans="1:14" s="11" customFormat="1" ht="25.15" hidden="1" customHeight="1" x14ac:dyDescent="0.2">
      <c r="A405" s="116">
        <v>3</v>
      </c>
      <c r="B405" s="117" t="s">
        <v>1038</v>
      </c>
      <c r="C405" s="83">
        <v>204</v>
      </c>
      <c r="D405" s="163" t="s">
        <v>1567</v>
      </c>
      <c r="E405" s="80" t="s">
        <v>798</v>
      </c>
      <c r="F405" s="88" t="s">
        <v>800</v>
      </c>
      <c r="G405" s="88"/>
      <c r="H405" s="88" t="s">
        <v>1330</v>
      </c>
      <c r="I405" s="214" t="s">
        <v>288</v>
      </c>
      <c r="J405" s="507"/>
      <c r="K405" s="103">
        <v>436272327000</v>
      </c>
      <c r="L405" s="214" t="s">
        <v>290</v>
      </c>
      <c r="M405" s="132">
        <v>0</v>
      </c>
    </row>
    <row r="406" spans="1:14" s="11" customFormat="1" ht="25.15" hidden="1" customHeight="1" x14ac:dyDescent="0.2">
      <c r="A406" s="116">
        <v>3</v>
      </c>
      <c r="B406" s="117" t="s">
        <v>1038</v>
      </c>
      <c r="C406" s="83">
        <v>204</v>
      </c>
      <c r="D406" s="163" t="s">
        <v>1567</v>
      </c>
      <c r="E406" s="80" t="s">
        <v>798</v>
      </c>
      <c r="F406" s="214"/>
      <c r="G406" s="214"/>
      <c r="H406" s="88" t="s">
        <v>1331</v>
      </c>
      <c r="I406" s="214" t="s">
        <v>288</v>
      </c>
      <c r="J406" s="507"/>
      <c r="K406" s="103">
        <v>183500000000</v>
      </c>
      <c r="L406" s="214" t="s">
        <v>291</v>
      </c>
      <c r="M406" s="132">
        <v>21.21</v>
      </c>
    </row>
    <row r="407" spans="1:14" s="11" customFormat="1" ht="25.15" hidden="1" customHeight="1" x14ac:dyDescent="0.2">
      <c r="A407" s="116">
        <v>3</v>
      </c>
      <c r="B407" s="117" t="s">
        <v>1038</v>
      </c>
      <c r="C407" s="83">
        <v>204</v>
      </c>
      <c r="D407" s="163" t="s">
        <v>1567</v>
      </c>
      <c r="E407" s="80" t="s">
        <v>798</v>
      </c>
      <c r="F407" s="214"/>
      <c r="G407" s="214"/>
      <c r="H407" s="88" t="s">
        <v>1332</v>
      </c>
      <c r="I407" s="214" t="s">
        <v>288</v>
      </c>
      <c r="J407" s="507"/>
      <c r="K407" s="103">
        <v>49250741000</v>
      </c>
      <c r="L407" s="214" t="s">
        <v>292</v>
      </c>
      <c r="M407" s="132">
        <v>386.08</v>
      </c>
    </row>
    <row r="408" spans="1:14" s="11" customFormat="1" ht="25.15" hidden="1" customHeight="1" x14ac:dyDescent="0.2">
      <c r="A408" s="116">
        <v>3</v>
      </c>
      <c r="B408" s="117" t="s">
        <v>1038</v>
      </c>
      <c r="C408" s="83">
        <v>204</v>
      </c>
      <c r="D408" s="163" t="s">
        <v>1567</v>
      </c>
      <c r="E408" s="80" t="s">
        <v>798</v>
      </c>
      <c r="F408" s="214"/>
      <c r="G408" s="214"/>
      <c r="H408" s="214"/>
      <c r="I408" s="214" t="s">
        <v>288</v>
      </c>
      <c r="J408" s="507"/>
      <c r="K408" s="216"/>
      <c r="L408" s="214" t="s">
        <v>293</v>
      </c>
      <c r="M408" s="132">
        <v>556.77</v>
      </c>
    </row>
    <row r="409" spans="1:14" s="11" customFormat="1" ht="25.15" hidden="1" customHeight="1" x14ac:dyDescent="0.2">
      <c r="A409" s="116">
        <v>3</v>
      </c>
      <c r="B409" s="117" t="s">
        <v>1038</v>
      </c>
      <c r="C409" s="83">
        <v>204</v>
      </c>
      <c r="D409" s="163" t="s">
        <v>1567</v>
      </c>
      <c r="E409" s="80" t="s">
        <v>798</v>
      </c>
      <c r="F409" s="214"/>
      <c r="G409" s="214"/>
      <c r="H409" s="214"/>
      <c r="I409" s="214" t="s">
        <v>288</v>
      </c>
      <c r="J409" s="507"/>
      <c r="K409" s="216"/>
      <c r="L409" s="214" t="s">
        <v>294</v>
      </c>
      <c r="M409" s="132">
        <v>21</v>
      </c>
    </row>
    <row r="410" spans="1:14" s="11" customFormat="1" ht="25.15" hidden="1" customHeight="1" x14ac:dyDescent="0.2">
      <c r="A410" s="116">
        <v>3</v>
      </c>
      <c r="B410" s="117" t="s">
        <v>1038</v>
      </c>
      <c r="C410" s="83">
        <v>204</v>
      </c>
      <c r="D410" s="163" t="s">
        <v>1567</v>
      </c>
      <c r="E410" s="80" t="s">
        <v>798</v>
      </c>
      <c r="F410" s="214"/>
      <c r="G410" s="214"/>
      <c r="H410" s="214"/>
      <c r="I410" s="214" t="s">
        <v>288</v>
      </c>
      <c r="J410" s="507"/>
      <c r="K410" s="216"/>
      <c r="L410" s="214" t="s">
        <v>295</v>
      </c>
      <c r="M410" s="132">
        <v>16</v>
      </c>
    </row>
    <row r="411" spans="1:14" s="11" customFormat="1" ht="25.15" hidden="1" customHeight="1" x14ac:dyDescent="0.2">
      <c r="A411" s="116">
        <v>3</v>
      </c>
      <c r="B411" s="117" t="s">
        <v>1038</v>
      </c>
      <c r="C411" s="83">
        <v>204</v>
      </c>
      <c r="D411" s="163" t="s">
        <v>1567</v>
      </c>
      <c r="E411" s="80" t="s">
        <v>798</v>
      </c>
      <c r="F411" s="214"/>
      <c r="G411" s="214"/>
      <c r="H411" s="214"/>
      <c r="I411" s="214" t="s">
        <v>288</v>
      </c>
      <c r="J411" s="507"/>
      <c r="K411" s="216"/>
      <c r="L411" s="214" t="s">
        <v>296</v>
      </c>
      <c r="M411" s="132">
        <v>31.71</v>
      </c>
    </row>
    <row r="412" spans="1:14" s="11" customFormat="1" ht="25.15" hidden="1" customHeight="1" x14ac:dyDescent="0.2">
      <c r="A412" s="116">
        <v>3</v>
      </c>
      <c r="B412" s="117" t="s">
        <v>1038</v>
      </c>
      <c r="C412" s="83">
        <v>204</v>
      </c>
      <c r="D412" s="163" t="s">
        <v>1567</v>
      </c>
      <c r="E412" s="80" t="s">
        <v>798</v>
      </c>
      <c r="F412" s="214"/>
      <c r="G412" s="214"/>
      <c r="H412" s="88" t="s">
        <v>1333</v>
      </c>
      <c r="I412" s="214" t="s">
        <v>297</v>
      </c>
      <c r="J412" s="507">
        <v>240051441557</v>
      </c>
      <c r="K412" s="103">
        <v>476146384000</v>
      </c>
      <c r="L412" s="214" t="s">
        <v>298</v>
      </c>
      <c r="M412" s="132">
        <v>705683.05</v>
      </c>
    </row>
    <row r="413" spans="1:14" s="11" customFormat="1" ht="25.15" hidden="1" customHeight="1" x14ac:dyDescent="0.2">
      <c r="A413" s="116">
        <v>3</v>
      </c>
      <c r="B413" s="117" t="s">
        <v>1038</v>
      </c>
      <c r="C413" s="83">
        <v>204</v>
      </c>
      <c r="D413" s="163" t="s">
        <v>1567</v>
      </c>
      <c r="E413" s="80" t="s">
        <v>798</v>
      </c>
      <c r="F413" s="214"/>
      <c r="G413" s="214"/>
      <c r="H413" s="88" t="s">
        <v>1334</v>
      </c>
      <c r="I413" s="214" t="s">
        <v>297</v>
      </c>
      <c r="J413" s="507"/>
      <c r="K413" s="103">
        <v>580374038000</v>
      </c>
      <c r="L413" s="214" t="s">
        <v>299</v>
      </c>
      <c r="M413" s="132">
        <v>218220</v>
      </c>
    </row>
    <row r="414" spans="1:14" s="11" customFormat="1" ht="25.15" hidden="1" customHeight="1" x14ac:dyDescent="0.2">
      <c r="A414" s="116">
        <v>3</v>
      </c>
      <c r="B414" s="117" t="s">
        <v>1038</v>
      </c>
      <c r="C414" s="83">
        <v>204</v>
      </c>
      <c r="D414" s="163" t="s">
        <v>1567</v>
      </c>
      <c r="E414" s="80" t="s">
        <v>798</v>
      </c>
      <c r="F414" s="214"/>
      <c r="G414" s="214"/>
      <c r="H414" s="88" t="s">
        <v>1335</v>
      </c>
      <c r="I414" s="214" t="s">
        <v>297</v>
      </c>
      <c r="J414" s="507"/>
      <c r="K414" s="103">
        <v>49250744000</v>
      </c>
      <c r="L414" s="214" t="s">
        <v>300</v>
      </c>
      <c r="M414" s="132">
        <v>6</v>
      </c>
    </row>
    <row r="415" spans="1:14" s="11" customFormat="1" ht="25.15" hidden="1" customHeight="1" x14ac:dyDescent="0.2">
      <c r="A415" s="116">
        <v>3</v>
      </c>
      <c r="B415" s="117" t="s">
        <v>1038</v>
      </c>
      <c r="C415" s="83">
        <v>204</v>
      </c>
      <c r="D415" s="163" t="s">
        <v>1567</v>
      </c>
      <c r="E415" s="80" t="s">
        <v>798</v>
      </c>
      <c r="F415" s="214"/>
      <c r="G415" s="214"/>
      <c r="H415" s="214"/>
      <c r="I415" s="214" t="s">
        <v>297</v>
      </c>
      <c r="J415" s="507"/>
      <c r="K415" s="216"/>
      <c r="L415" s="214" t="s">
        <v>301</v>
      </c>
      <c r="M415" s="132">
        <v>46</v>
      </c>
    </row>
    <row r="416" spans="1:14" s="11" customFormat="1" ht="25.15" hidden="1" customHeight="1" x14ac:dyDescent="0.2">
      <c r="A416" s="116">
        <v>3</v>
      </c>
      <c r="B416" s="117" t="s">
        <v>1038</v>
      </c>
      <c r="C416" s="83">
        <v>204</v>
      </c>
      <c r="D416" s="163" t="s">
        <v>1567</v>
      </c>
      <c r="E416" s="80" t="s">
        <v>798</v>
      </c>
      <c r="F416" s="214"/>
      <c r="G416" s="214"/>
      <c r="H416" s="214"/>
      <c r="I416" s="214" t="s">
        <v>297</v>
      </c>
      <c r="J416" s="507"/>
      <c r="K416" s="216"/>
      <c r="L416" s="214" t="s">
        <v>302</v>
      </c>
      <c r="M416" s="132">
        <v>4.87</v>
      </c>
    </row>
    <row r="417" spans="1:14" s="11" customFormat="1" ht="25.15" hidden="1" customHeight="1" x14ac:dyDescent="0.2">
      <c r="A417" s="116">
        <v>3</v>
      </c>
      <c r="B417" s="117" t="s">
        <v>1038</v>
      </c>
      <c r="C417" s="83">
        <v>204</v>
      </c>
      <c r="D417" s="163" t="s">
        <v>1567</v>
      </c>
      <c r="E417" s="80" t="s">
        <v>798</v>
      </c>
      <c r="F417" s="214"/>
      <c r="G417" s="214"/>
      <c r="H417" s="107"/>
      <c r="I417" s="214" t="s">
        <v>297</v>
      </c>
      <c r="J417" s="507"/>
      <c r="K417" s="108"/>
      <c r="L417" s="214" t="s">
        <v>303</v>
      </c>
      <c r="M417" s="132">
        <v>13.96</v>
      </c>
    </row>
    <row r="418" spans="1:14" s="11" customFormat="1" ht="25.15" hidden="1" customHeight="1" x14ac:dyDescent="0.2">
      <c r="A418" s="116">
        <v>3</v>
      </c>
      <c r="B418" s="117" t="s">
        <v>1038</v>
      </c>
      <c r="C418" s="83">
        <v>204</v>
      </c>
      <c r="D418" s="163" t="s">
        <v>1567</v>
      </c>
      <c r="E418" s="80" t="s">
        <v>798</v>
      </c>
      <c r="F418" s="214"/>
      <c r="G418" s="214"/>
      <c r="H418" s="99" t="s">
        <v>1336</v>
      </c>
      <c r="I418" s="214" t="s">
        <v>304</v>
      </c>
      <c r="J418" s="507">
        <v>72468000000</v>
      </c>
      <c r="K418" s="104">
        <v>210620767000</v>
      </c>
      <c r="L418" s="214" t="s">
        <v>305</v>
      </c>
      <c r="M418" s="132">
        <v>18.600000000000001</v>
      </c>
    </row>
    <row r="419" spans="1:14" s="11" customFormat="1" ht="25.15" hidden="1" customHeight="1" x14ac:dyDescent="0.2">
      <c r="A419" s="116">
        <v>3</v>
      </c>
      <c r="B419" s="117" t="s">
        <v>1038</v>
      </c>
      <c r="C419" s="83">
        <v>204</v>
      </c>
      <c r="D419" s="163" t="s">
        <v>1567</v>
      </c>
      <c r="E419" s="80" t="s">
        <v>798</v>
      </c>
      <c r="F419" s="214"/>
      <c r="G419" s="214"/>
      <c r="H419" s="99" t="s">
        <v>1337</v>
      </c>
      <c r="I419" s="214" t="s">
        <v>304</v>
      </c>
      <c r="J419" s="507"/>
      <c r="K419" s="104">
        <v>49250744000</v>
      </c>
      <c r="L419" s="214"/>
      <c r="M419" s="132"/>
    </row>
    <row r="420" spans="1:14" s="11" customFormat="1" ht="25.15" hidden="1" customHeight="1" x14ac:dyDescent="0.2">
      <c r="A420" s="116">
        <v>8</v>
      </c>
      <c r="B420" s="117" t="s">
        <v>1043</v>
      </c>
      <c r="C420" s="83">
        <v>206</v>
      </c>
      <c r="D420" s="163" t="s">
        <v>1568</v>
      </c>
      <c r="E420" s="181" t="s">
        <v>802</v>
      </c>
      <c r="F420" s="88" t="s">
        <v>801</v>
      </c>
      <c r="G420" s="88"/>
      <c r="H420" s="88" t="s">
        <v>1338</v>
      </c>
      <c r="I420" s="181" t="s">
        <v>306</v>
      </c>
      <c r="J420" s="200">
        <v>180000000</v>
      </c>
      <c r="K420" s="103">
        <v>2733488000</v>
      </c>
      <c r="L420" s="205" t="s">
        <v>986</v>
      </c>
      <c r="M420" s="213">
        <v>0.25</v>
      </c>
      <c r="N420" s="73">
        <f>SUM(J420:J421)</f>
        <v>6136977000</v>
      </c>
    </row>
    <row r="421" spans="1:14" s="11" customFormat="1" ht="25.15" hidden="1" customHeight="1" x14ac:dyDescent="0.2">
      <c r="A421" s="116">
        <v>8</v>
      </c>
      <c r="B421" s="117" t="s">
        <v>1043</v>
      </c>
      <c r="C421" s="83">
        <v>206</v>
      </c>
      <c r="D421" s="163" t="s">
        <v>1568</v>
      </c>
      <c r="E421" s="181" t="s">
        <v>802</v>
      </c>
      <c r="F421" s="181"/>
      <c r="G421" s="181"/>
      <c r="H421" s="88" t="s">
        <v>1339</v>
      </c>
      <c r="I421" s="181" t="s">
        <v>307</v>
      </c>
      <c r="J421" s="200">
        <v>5956977000</v>
      </c>
      <c r="K421" s="103">
        <v>2733490000</v>
      </c>
      <c r="L421" s="205" t="s">
        <v>987</v>
      </c>
      <c r="M421" s="213">
        <v>1</v>
      </c>
    </row>
    <row r="422" spans="1:14" s="11" customFormat="1" ht="25.15" hidden="1" customHeight="1" x14ac:dyDescent="0.2">
      <c r="A422" s="116">
        <v>10</v>
      </c>
      <c r="B422" s="117" t="s">
        <v>1030</v>
      </c>
      <c r="C422" s="83">
        <v>208</v>
      </c>
      <c r="D422" s="163" t="s">
        <v>1569</v>
      </c>
      <c r="E422" s="181" t="s">
        <v>806</v>
      </c>
      <c r="F422" s="88" t="s">
        <v>803</v>
      </c>
      <c r="G422" s="88"/>
      <c r="H422" s="99" t="s">
        <v>1340</v>
      </c>
      <c r="I422" s="181" t="s">
        <v>1348</v>
      </c>
      <c r="J422" s="507">
        <v>24595523000</v>
      </c>
      <c r="K422" s="104">
        <v>24764095000</v>
      </c>
      <c r="L422" s="208" t="s">
        <v>308</v>
      </c>
      <c r="M422" s="212">
        <v>431</v>
      </c>
      <c r="N422" s="73">
        <f>SUM(J422:J430)</f>
        <v>110930227000</v>
      </c>
    </row>
    <row r="423" spans="1:14" s="11" customFormat="1" ht="25.15" hidden="1" customHeight="1" x14ac:dyDescent="0.2">
      <c r="A423" s="116">
        <v>10</v>
      </c>
      <c r="B423" s="117" t="s">
        <v>1030</v>
      </c>
      <c r="C423" s="83">
        <v>208</v>
      </c>
      <c r="D423" s="163" t="s">
        <v>1569</v>
      </c>
      <c r="E423" s="181" t="s">
        <v>806</v>
      </c>
      <c r="F423" s="88"/>
      <c r="G423" s="88"/>
      <c r="H423" s="99" t="s">
        <v>1341</v>
      </c>
      <c r="I423" s="181" t="s">
        <v>1348</v>
      </c>
      <c r="J423" s="507"/>
      <c r="K423" s="104">
        <v>2067941000</v>
      </c>
      <c r="L423" s="208"/>
      <c r="M423" s="212"/>
      <c r="N423" s="73"/>
    </row>
    <row r="424" spans="1:14" s="11" customFormat="1" ht="25.15" hidden="1" customHeight="1" x14ac:dyDescent="0.2">
      <c r="A424" s="116">
        <v>10</v>
      </c>
      <c r="B424" s="117" t="s">
        <v>1030</v>
      </c>
      <c r="C424" s="211">
        <v>208</v>
      </c>
      <c r="D424" s="163" t="s">
        <v>1569</v>
      </c>
      <c r="E424" s="150" t="s">
        <v>807</v>
      </c>
      <c r="F424" s="88" t="s">
        <v>804</v>
      </c>
      <c r="G424" s="88"/>
      <c r="H424" s="88" t="s">
        <v>1344</v>
      </c>
      <c r="I424" s="150" t="s">
        <v>989</v>
      </c>
      <c r="J424" s="507">
        <v>5320785000</v>
      </c>
      <c r="K424" s="103">
        <v>5320785000</v>
      </c>
      <c r="L424" s="522" t="s">
        <v>309</v>
      </c>
      <c r="M424" s="513">
        <v>600</v>
      </c>
    </row>
    <row r="425" spans="1:14" s="11" customFormat="1" ht="25.5" hidden="1" customHeight="1" x14ac:dyDescent="0.2">
      <c r="A425" s="116">
        <v>10</v>
      </c>
      <c r="B425" s="117" t="s">
        <v>1030</v>
      </c>
      <c r="C425" s="211">
        <v>208</v>
      </c>
      <c r="D425" s="163" t="s">
        <v>1569</v>
      </c>
      <c r="E425" s="150" t="s">
        <v>807</v>
      </c>
      <c r="F425" s="88" t="s">
        <v>805</v>
      </c>
      <c r="G425" s="88"/>
      <c r="H425" s="88" t="s">
        <v>1345</v>
      </c>
      <c r="I425" s="150" t="s">
        <v>989</v>
      </c>
      <c r="J425" s="507"/>
      <c r="K425" s="103">
        <v>2067944000</v>
      </c>
      <c r="L425" s="522"/>
      <c r="M425" s="513"/>
    </row>
    <row r="426" spans="1:14" s="11" customFormat="1" ht="25.15" hidden="1" customHeight="1" x14ac:dyDescent="0.2">
      <c r="A426" s="116">
        <v>10</v>
      </c>
      <c r="B426" s="117" t="s">
        <v>1030</v>
      </c>
      <c r="C426" s="83">
        <v>208</v>
      </c>
      <c r="D426" s="163" t="s">
        <v>1569</v>
      </c>
      <c r="E426" s="181" t="s">
        <v>808</v>
      </c>
      <c r="F426" s="88" t="s">
        <v>810</v>
      </c>
      <c r="G426" s="88"/>
      <c r="H426" s="99" t="s">
        <v>1346</v>
      </c>
      <c r="I426" s="181" t="s">
        <v>1349</v>
      </c>
      <c r="J426" s="507">
        <v>65155919000</v>
      </c>
      <c r="K426" s="104">
        <v>65366309000</v>
      </c>
      <c r="L426" s="208" t="s">
        <v>310</v>
      </c>
      <c r="M426" s="212">
        <v>19695</v>
      </c>
    </row>
    <row r="427" spans="1:14" s="11" customFormat="1" ht="25.15" hidden="1" customHeight="1" x14ac:dyDescent="0.2">
      <c r="A427" s="116">
        <v>10</v>
      </c>
      <c r="B427" s="117" t="s">
        <v>1030</v>
      </c>
      <c r="C427" s="83">
        <v>208</v>
      </c>
      <c r="D427" s="163" t="s">
        <v>1569</v>
      </c>
      <c r="E427" s="181" t="s">
        <v>808</v>
      </c>
      <c r="F427" s="88"/>
      <c r="G427" s="88"/>
      <c r="H427" s="99" t="s">
        <v>1347</v>
      </c>
      <c r="I427" s="181" t="s">
        <v>1349</v>
      </c>
      <c r="J427" s="507"/>
      <c r="K427" s="104">
        <v>2067944000</v>
      </c>
      <c r="L427" s="208"/>
      <c r="M427" s="212"/>
    </row>
    <row r="428" spans="1:14" s="11" customFormat="1" ht="25.15" hidden="1" customHeight="1" x14ac:dyDescent="0.2">
      <c r="A428" s="116">
        <v>10</v>
      </c>
      <c r="B428" s="117" t="s">
        <v>1030</v>
      </c>
      <c r="C428" s="83">
        <v>208</v>
      </c>
      <c r="D428" s="163" t="s">
        <v>1569</v>
      </c>
      <c r="E428" s="181" t="s">
        <v>809</v>
      </c>
      <c r="F428" s="88" t="s">
        <v>811</v>
      </c>
      <c r="G428" s="88"/>
      <c r="H428" s="88" t="s">
        <v>1342</v>
      </c>
      <c r="I428" s="181" t="s">
        <v>991</v>
      </c>
      <c r="J428" s="506">
        <v>15858000000</v>
      </c>
      <c r="K428" s="103">
        <v>15858000000</v>
      </c>
      <c r="L428" s="208" t="s">
        <v>311</v>
      </c>
      <c r="M428" s="212">
        <v>500</v>
      </c>
    </row>
    <row r="429" spans="1:14" s="11" customFormat="1" ht="25.15" hidden="1" customHeight="1" x14ac:dyDescent="0.2">
      <c r="A429" s="116">
        <v>10</v>
      </c>
      <c r="B429" s="117" t="s">
        <v>1030</v>
      </c>
      <c r="C429" s="83">
        <v>208</v>
      </c>
      <c r="D429" s="163" t="s">
        <v>1569</v>
      </c>
      <c r="E429" s="181" t="s">
        <v>809</v>
      </c>
      <c r="F429" s="88" t="s">
        <v>812</v>
      </c>
      <c r="G429" s="88"/>
      <c r="H429" s="88" t="s">
        <v>1343</v>
      </c>
      <c r="I429" s="181" t="s">
        <v>991</v>
      </c>
      <c r="J429" s="506"/>
      <c r="K429" s="103">
        <v>2067944000</v>
      </c>
      <c r="L429" s="181" t="s">
        <v>313</v>
      </c>
      <c r="M429" s="120">
        <v>0.6</v>
      </c>
    </row>
    <row r="430" spans="1:14" s="172" customFormat="1" ht="25.15" hidden="1" customHeight="1" x14ac:dyDescent="0.2">
      <c r="A430" s="116">
        <v>10</v>
      </c>
      <c r="B430" s="117" t="s">
        <v>1030</v>
      </c>
      <c r="C430" s="166">
        <v>208</v>
      </c>
      <c r="D430" s="164" t="s">
        <v>1569</v>
      </c>
      <c r="E430" s="198" t="s">
        <v>813</v>
      </c>
      <c r="F430" s="199" t="s">
        <v>992</v>
      </c>
      <c r="G430" s="88"/>
      <c r="H430" s="168"/>
      <c r="I430" s="198" t="s">
        <v>991</v>
      </c>
      <c r="J430" s="506"/>
      <c r="K430" s="103"/>
      <c r="L430" s="196" t="s">
        <v>312</v>
      </c>
      <c r="M430" s="197">
        <v>780</v>
      </c>
    </row>
    <row r="431" spans="1:14" s="11" customFormat="1" ht="25.15" hidden="1" customHeight="1" x14ac:dyDescent="0.2">
      <c r="A431" s="116">
        <v>7</v>
      </c>
      <c r="B431" s="117" t="s">
        <v>1042</v>
      </c>
      <c r="C431" s="83">
        <v>211</v>
      </c>
      <c r="D431" s="163" t="s">
        <v>1570</v>
      </c>
      <c r="E431" s="208" t="s">
        <v>817</v>
      </c>
      <c r="F431" s="88" t="s">
        <v>814</v>
      </c>
      <c r="G431" s="88"/>
      <c r="H431" s="88" t="s">
        <v>1350</v>
      </c>
      <c r="I431" s="208" t="s">
        <v>1357</v>
      </c>
      <c r="J431" s="523">
        <v>125730356000.33333</v>
      </c>
      <c r="K431" s="103">
        <v>84943256000</v>
      </c>
      <c r="L431" s="208" t="s">
        <v>315</v>
      </c>
      <c r="M431" s="129">
        <v>0.12</v>
      </c>
      <c r="N431" s="73">
        <f>SUM(J431:J442)</f>
        <v>221783883000</v>
      </c>
    </row>
    <row r="432" spans="1:14" s="11" customFormat="1" ht="25.15" hidden="1" customHeight="1" x14ac:dyDescent="0.2">
      <c r="A432" s="116">
        <v>7</v>
      </c>
      <c r="B432" s="117" t="s">
        <v>1042</v>
      </c>
      <c r="C432" s="83">
        <v>211</v>
      </c>
      <c r="D432" s="163" t="s">
        <v>1570</v>
      </c>
      <c r="E432" s="208" t="s">
        <v>817</v>
      </c>
      <c r="F432" s="208"/>
      <c r="G432" s="208"/>
      <c r="H432" s="88" t="s">
        <v>1351</v>
      </c>
      <c r="I432" s="208" t="s">
        <v>1357</v>
      </c>
      <c r="J432" s="523"/>
      <c r="K432" s="103">
        <v>148076801000</v>
      </c>
      <c r="L432" s="208" t="s">
        <v>316</v>
      </c>
      <c r="M432" s="209">
        <v>3</v>
      </c>
    </row>
    <row r="433" spans="1:14" s="11" customFormat="1" ht="25.15" hidden="1" customHeight="1" x14ac:dyDescent="0.2">
      <c r="A433" s="116">
        <v>7</v>
      </c>
      <c r="B433" s="117" t="s">
        <v>1042</v>
      </c>
      <c r="C433" s="83">
        <v>211</v>
      </c>
      <c r="D433" s="163" t="s">
        <v>1570</v>
      </c>
      <c r="E433" s="208" t="s">
        <v>817</v>
      </c>
      <c r="F433" s="208"/>
      <c r="G433" s="208"/>
      <c r="H433" s="88" t="s">
        <v>1352</v>
      </c>
      <c r="I433" s="208" t="s">
        <v>1357</v>
      </c>
      <c r="J433" s="523"/>
      <c r="K433" s="103">
        <v>338375000</v>
      </c>
      <c r="L433" s="208"/>
      <c r="M433" s="209"/>
    </row>
    <row r="434" spans="1:14" s="11" customFormat="1" ht="25.15" hidden="1" customHeight="1" x14ac:dyDescent="0.2">
      <c r="A434" s="116">
        <v>7</v>
      </c>
      <c r="B434" s="117" t="s">
        <v>1042</v>
      </c>
      <c r="C434" s="83">
        <v>211</v>
      </c>
      <c r="D434" s="163" t="s">
        <v>1570</v>
      </c>
      <c r="E434" s="208" t="s">
        <v>817</v>
      </c>
      <c r="F434" s="208"/>
      <c r="G434" s="208"/>
      <c r="H434" s="88" t="s">
        <v>1353</v>
      </c>
      <c r="I434" s="208" t="s">
        <v>1357</v>
      </c>
      <c r="J434" s="523"/>
      <c r="K434" s="103">
        <v>3030818000</v>
      </c>
      <c r="L434" s="208"/>
      <c r="M434" s="209"/>
    </row>
    <row r="435" spans="1:14" s="11" customFormat="1" ht="25.15" hidden="1" customHeight="1" x14ac:dyDescent="0.2">
      <c r="A435" s="116">
        <v>7</v>
      </c>
      <c r="B435" s="117" t="s">
        <v>1042</v>
      </c>
      <c r="C435" s="83">
        <v>211</v>
      </c>
      <c r="D435" s="163" t="s">
        <v>1570</v>
      </c>
      <c r="E435" s="208" t="s">
        <v>817</v>
      </c>
      <c r="F435" s="208"/>
      <c r="G435" s="208"/>
      <c r="H435" s="88" t="s">
        <v>1354</v>
      </c>
      <c r="I435" s="208" t="s">
        <v>1357</v>
      </c>
      <c r="J435" s="523"/>
      <c r="K435" s="103">
        <v>0</v>
      </c>
      <c r="L435" s="208"/>
      <c r="M435" s="209"/>
    </row>
    <row r="436" spans="1:14" s="11" customFormat="1" ht="25.15" hidden="1" customHeight="1" x14ac:dyDescent="0.2">
      <c r="A436" s="116">
        <v>7</v>
      </c>
      <c r="B436" s="117" t="s">
        <v>1042</v>
      </c>
      <c r="C436" s="524">
        <v>211</v>
      </c>
      <c r="D436" s="163" t="s">
        <v>1570</v>
      </c>
      <c r="E436" s="522" t="s">
        <v>818</v>
      </c>
      <c r="F436" s="88" t="s">
        <v>815</v>
      </c>
      <c r="G436" s="88"/>
      <c r="H436" s="88" t="s">
        <v>1355</v>
      </c>
      <c r="I436" s="208" t="s">
        <v>1358</v>
      </c>
      <c r="J436" s="525">
        <v>40348509000.333336</v>
      </c>
      <c r="K436" s="103">
        <v>14278580000</v>
      </c>
      <c r="L436" s="522" t="s">
        <v>318</v>
      </c>
      <c r="M436" s="527">
        <v>95065</v>
      </c>
    </row>
    <row r="437" spans="1:14" s="11" customFormat="1" ht="25.15" hidden="1" customHeight="1" x14ac:dyDescent="0.2">
      <c r="A437" s="116">
        <v>7</v>
      </c>
      <c r="B437" s="117" t="s">
        <v>1042</v>
      </c>
      <c r="C437" s="524"/>
      <c r="D437" s="163" t="s">
        <v>1570</v>
      </c>
      <c r="E437" s="522"/>
      <c r="F437" s="88" t="s">
        <v>816</v>
      </c>
      <c r="G437" s="88"/>
      <c r="H437" s="88"/>
      <c r="I437" s="208"/>
      <c r="J437" s="526"/>
      <c r="K437" s="103"/>
      <c r="L437" s="522"/>
      <c r="M437" s="527"/>
    </row>
    <row r="438" spans="1:14" s="11" customFormat="1" ht="25.15" hidden="1" customHeight="1" x14ac:dyDescent="0.2">
      <c r="A438" s="116">
        <v>7</v>
      </c>
      <c r="B438" s="117" t="s">
        <v>1042</v>
      </c>
      <c r="C438" s="211">
        <v>211</v>
      </c>
      <c r="D438" s="163" t="s">
        <v>1570</v>
      </c>
      <c r="E438" s="208" t="s">
        <v>818</v>
      </c>
      <c r="F438" s="88"/>
      <c r="G438" s="88"/>
      <c r="H438" s="88" t="s">
        <v>1356</v>
      </c>
      <c r="I438" s="208" t="s">
        <v>1358</v>
      </c>
      <c r="J438" s="525"/>
      <c r="K438" s="103">
        <v>23584734000</v>
      </c>
      <c r="L438" s="208"/>
      <c r="M438" s="209"/>
    </row>
    <row r="439" spans="1:14" s="11" customFormat="1" ht="25.15" hidden="1" customHeight="1" x14ac:dyDescent="0.2">
      <c r="A439" s="116">
        <v>7</v>
      </c>
      <c r="B439" s="117" t="s">
        <v>1042</v>
      </c>
      <c r="C439" s="211">
        <v>211</v>
      </c>
      <c r="D439" s="163" t="s">
        <v>1570</v>
      </c>
      <c r="E439" s="208"/>
      <c r="F439" s="88"/>
      <c r="G439" s="88"/>
      <c r="H439" s="102" t="s">
        <v>1530</v>
      </c>
      <c r="I439" s="208" t="s">
        <v>1358</v>
      </c>
      <c r="J439" s="207"/>
      <c r="K439" s="103">
        <v>338374000</v>
      </c>
      <c r="L439" s="208"/>
      <c r="M439" s="209"/>
    </row>
    <row r="440" spans="1:14" s="11" customFormat="1" ht="25.15" hidden="1" customHeight="1" x14ac:dyDescent="0.2">
      <c r="A440" s="116">
        <v>7</v>
      </c>
      <c r="B440" s="117" t="s">
        <v>1042</v>
      </c>
      <c r="C440" s="211">
        <v>211</v>
      </c>
      <c r="D440" s="163" t="s">
        <v>1570</v>
      </c>
      <c r="E440" s="208"/>
      <c r="F440" s="88"/>
      <c r="G440" s="88"/>
      <c r="H440" s="102" t="s">
        <v>1531</v>
      </c>
      <c r="I440" s="208" t="s">
        <v>1358</v>
      </c>
      <c r="J440" s="207"/>
      <c r="K440" s="103">
        <v>3030822000</v>
      </c>
      <c r="L440" s="208"/>
      <c r="M440" s="209"/>
    </row>
    <row r="441" spans="1:14" s="11" customFormat="1" ht="25.15" hidden="1" customHeight="1" x14ac:dyDescent="0.25">
      <c r="A441" s="116">
        <v>7</v>
      </c>
      <c r="B441" s="117" t="s">
        <v>1042</v>
      </c>
      <c r="C441" s="83">
        <v>211</v>
      </c>
      <c r="D441" s="163" t="s">
        <v>1570</v>
      </c>
      <c r="E441" s="208" t="s">
        <v>819</v>
      </c>
      <c r="F441" s="106" t="s">
        <v>820</v>
      </c>
      <c r="G441" s="106"/>
      <c r="H441" s="88" t="s">
        <v>1360</v>
      </c>
      <c r="I441" s="208" t="s">
        <v>1359</v>
      </c>
      <c r="J441" s="523">
        <v>55705017999.333336</v>
      </c>
      <c r="K441" s="113">
        <v>39785860000</v>
      </c>
      <c r="L441" s="208" t="s">
        <v>320</v>
      </c>
      <c r="M441" s="209">
        <v>2000</v>
      </c>
    </row>
    <row r="442" spans="1:14" s="11" customFormat="1" ht="25.15" hidden="1" customHeight="1" x14ac:dyDescent="0.25">
      <c r="A442" s="116">
        <v>7</v>
      </c>
      <c r="B442" s="117" t="s">
        <v>1042</v>
      </c>
      <c r="C442" s="83">
        <v>211</v>
      </c>
      <c r="D442" s="163" t="s">
        <v>1570</v>
      </c>
      <c r="E442" s="208" t="s">
        <v>819</v>
      </c>
      <c r="F442" s="208"/>
      <c r="G442" s="208"/>
      <c r="H442" s="88" t="s">
        <v>1361</v>
      </c>
      <c r="I442" s="208" t="s">
        <v>1359</v>
      </c>
      <c r="J442" s="523"/>
      <c r="K442" s="113">
        <v>16670138000</v>
      </c>
      <c r="L442" s="208" t="s">
        <v>321</v>
      </c>
      <c r="M442" s="209">
        <v>40000</v>
      </c>
    </row>
    <row r="443" spans="1:14" s="11" customFormat="1" ht="25.15" hidden="1" customHeight="1" x14ac:dyDescent="0.25">
      <c r="A443" s="116">
        <v>7</v>
      </c>
      <c r="B443" s="117" t="s">
        <v>1042</v>
      </c>
      <c r="C443" s="83">
        <v>211</v>
      </c>
      <c r="D443" s="163" t="s">
        <v>1570</v>
      </c>
      <c r="E443" s="208"/>
      <c r="F443" s="208"/>
      <c r="G443" s="208"/>
      <c r="H443" s="134" t="s">
        <v>1360</v>
      </c>
      <c r="I443" s="208" t="s">
        <v>1359</v>
      </c>
      <c r="J443" s="210"/>
      <c r="K443" s="113">
        <v>338374000</v>
      </c>
      <c r="L443" s="208"/>
      <c r="M443" s="209"/>
    </row>
    <row r="444" spans="1:14" s="11" customFormat="1" ht="25.15" hidden="1" customHeight="1" x14ac:dyDescent="0.25">
      <c r="A444" s="116">
        <v>7</v>
      </c>
      <c r="B444" s="117" t="s">
        <v>1042</v>
      </c>
      <c r="C444" s="83">
        <v>211</v>
      </c>
      <c r="D444" s="163" t="s">
        <v>1570</v>
      </c>
      <c r="E444" s="208"/>
      <c r="F444" s="208"/>
      <c r="G444" s="208"/>
      <c r="H444" s="134" t="s">
        <v>1361</v>
      </c>
      <c r="I444" s="208" t="s">
        <v>1359</v>
      </c>
      <c r="J444" s="210"/>
      <c r="K444" s="113">
        <v>3030822000</v>
      </c>
      <c r="L444" s="208"/>
      <c r="M444" s="209"/>
    </row>
    <row r="445" spans="1:14" s="11" customFormat="1" ht="25.15" hidden="1" customHeight="1" x14ac:dyDescent="0.2">
      <c r="A445" s="116">
        <v>7</v>
      </c>
      <c r="B445" s="117" t="s">
        <v>1042</v>
      </c>
      <c r="C445" s="83">
        <v>213</v>
      </c>
      <c r="D445" s="163" t="s">
        <v>1571</v>
      </c>
      <c r="E445" s="214" t="s">
        <v>326</v>
      </c>
      <c r="F445" s="88" t="s">
        <v>821</v>
      </c>
      <c r="G445" s="88"/>
      <c r="H445" s="88" t="s">
        <v>1366</v>
      </c>
      <c r="I445" s="214" t="s">
        <v>993</v>
      </c>
      <c r="J445" s="506">
        <v>1215000000</v>
      </c>
      <c r="K445" s="103">
        <v>635000000</v>
      </c>
      <c r="L445" s="205" t="s">
        <v>327</v>
      </c>
      <c r="M445" s="132">
        <v>800</v>
      </c>
      <c r="N445" s="73">
        <f>SUM(J445:J456)</f>
        <v>38771190206</v>
      </c>
    </row>
    <row r="446" spans="1:14" s="11" customFormat="1" ht="25.15" hidden="1" customHeight="1" x14ac:dyDescent="0.2">
      <c r="A446" s="116">
        <v>7</v>
      </c>
      <c r="B446" s="117" t="s">
        <v>1042</v>
      </c>
      <c r="C446" s="83">
        <v>213</v>
      </c>
      <c r="D446" s="163" t="s">
        <v>1571</v>
      </c>
      <c r="E446" s="214" t="s">
        <v>326</v>
      </c>
      <c r="F446" s="214"/>
      <c r="G446" s="214"/>
      <c r="H446" s="214"/>
      <c r="I446" s="214" t="s">
        <v>993</v>
      </c>
      <c r="J446" s="506"/>
      <c r="K446" s="216"/>
      <c r="L446" s="205" t="s">
        <v>328</v>
      </c>
      <c r="M446" s="132">
        <v>30</v>
      </c>
    </row>
    <row r="447" spans="1:14" s="11" customFormat="1" ht="25.15" hidden="1" customHeight="1" x14ac:dyDescent="0.2">
      <c r="A447" s="116">
        <v>7</v>
      </c>
      <c r="B447" s="117" t="s">
        <v>1042</v>
      </c>
      <c r="C447" s="83">
        <v>213</v>
      </c>
      <c r="D447" s="163" t="s">
        <v>1571</v>
      </c>
      <c r="E447" s="214" t="s">
        <v>329</v>
      </c>
      <c r="F447" s="88" t="s">
        <v>822</v>
      </c>
      <c r="G447" s="88"/>
      <c r="H447" s="88" t="s">
        <v>1363</v>
      </c>
      <c r="I447" s="214" t="s">
        <v>994</v>
      </c>
      <c r="J447" s="506">
        <v>22322000000</v>
      </c>
      <c r="K447" s="103">
        <v>5358000000</v>
      </c>
      <c r="L447" s="205" t="s">
        <v>330</v>
      </c>
      <c r="M447" s="132">
        <v>120</v>
      </c>
    </row>
    <row r="448" spans="1:14" s="11" customFormat="1" ht="25.15" hidden="1" customHeight="1" x14ac:dyDescent="0.2">
      <c r="A448" s="116">
        <v>7</v>
      </c>
      <c r="B448" s="117" t="s">
        <v>1042</v>
      </c>
      <c r="C448" s="83">
        <v>213</v>
      </c>
      <c r="D448" s="163" t="s">
        <v>1571</v>
      </c>
      <c r="E448" s="214" t="s">
        <v>329</v>
      </c>
      <c r="F448" s="214"/>
      <c r="G448" s="214"/>
      <c r="H448" s="88" t="s">
        <v>1364</v>
      </c>
      <c r="I448" s="214" t="s">
        <v>994</v>
      </c>
      <c r="J448" s="506"/>
      <c r="K448" s="103">
        <v>6093000000</v>
      </c>
      <c r="L448" s="205" t="s">
        <v>331</v>
      </c>
      <c r="M448" s="120">
        <v>1</v>
      </c>
    </row>
    <row r="449" spans="1:14" s="11" customFormat="1" ht="25.15" hidden="1" customHeight="1" x14ac:dyDescent="0.2">
      <c r="A449" s="116">
        <v>7</v>
      </c>
      <c r="B449" s="117" t="s">
        <v>1042</v>
      </c>
      <c r="C449" s="83">
        <v>213</v>
      </c>
      <c r="D449" s="163" t="s">
        <v>1571</v>
      </c>
      <c r="E449" s="214" t="s">
        <v>329</v>
      </c>
      <c r="F449" s="214"/>
      <c r="G449" s="214"/>
      <c r="H449" s="88" t="s">
        <v>1365</v>
      </c>
      <c r="I449" s="214" t="s">
        <v>994</v>
      </c>
      <c r="J449" s="506"/>
      <c r="K449" s="103">
        <v>1679000000</v>
      </c>
      <c r="L449" s="205" t="s">
        <v>332</v>
      </c>
      <c r="M449" s="132">
        <v>0.85</v>
      </c>
    </row>
    <row r="450" spans="1:14" s="11" customFormat="1" ht="25.15" hidden="1" customHeight="1" x14ac:dyDescent="0.2">
      <c r="A450" s="116">
        <v>7</v>
      </c>
      <c r="B450" s="117" t="s">
        <v>1042</v>
      </c>
      <c r="C450" s="83">
        <v>213</v>
      </c>
      <c r="D450" s="163" t="s">
        <v>1571</v>
      </c>
      <c r="E450" s="214" t="s">
        <v>329</v>
      </c>
      <c r="F450" s="214"/>
      <c r="G450" s="214"/>
      <c r="H450" s="214"/>
      <c r="I450" s="214" t="s">
        <v>994</v>
      </c>
      <c r="J450" s="506"/>
      <c r="K450" s="216"/>
      <c r="L450" s="205" t="s">
        <v>333</v>
      </c>
      <c r="M450" s="132">
        <v>1.7</v>
      </c>
    </row>
    <row r="451" spans="1:14" s="11" customFormat="1" ht="25.15" hidden="1" customHeight="1" x14ac:dyDescent="0.2">
      <c r="A451" s="116">
        <v>7</v>
      </c>
      <c r="B451" s="117" t="s">
        <v>1042</v>
      </c>
      <c r="C451" s="83">
        <v>213</v>
      </c>
      <c r="D451" s="163" t="s">
        <v>1571</v>
      </c>
      <c r="E451" s="214" t="s">
        <v>329</v>
      </c>
      <c r="F451" s="214"/>
      <c r="G451" s="214"/>
      <c r="H451" s="214"/>
      <c r="I451" s="214" t="s">
        <v>994</v>
      </c>
      <c r="J451" s="506"/>
      <c r="K451" s="216"/>
      <c r="L451" s="205" t="s">
        <v>334</v>
      </c>
      <c r="M451" s="132">
        <v>0.25</v>
      </c>
    </row>
    <row r="452" spans="1:14" s="11" customFormat="1" ht="25.15" hidden="1" customHeight="1" x14ac:dyDescent="0.2">
      <c r="A452" s="116">
        <v>7</v>
      </c>
      <c r="B452" s="117" t="s">
        <v>1042</v>
      </c>
      <c r="C452" s="83">
        <v>213</v>
      </c>
      <c r="D452" s="163" t="s">
        <v>1571</v>
      </c>
      <c r="E452" s="214" t="s">
        <v>329</v>
      </c>
      <c r="F452" s="214"/>
      <c r="G452" s="214"/>
      <c r="H452" s="88" t="s">
        <v>1362</v>
      </c>
      <c r="I452" s="214" t="s">
        <v>995</v>
      </c>
      <c r="J452" s="506">
        <v>8567000000</v>
      </c>
      <c r="K452" s="103">
        <v>5206000000</v>
      </c>
      <c r="L452" s="205" t="s">
        <v>335</v>
      </c>
      <c r="M452" s="120">
        <v>1</v>
      </c>
    </row>
    <row r="453" spans="1:14" s="11" customFormat="1" ht="25.15" hidden="1" customHeight="1" x14ac:dyDescent="0.2">
      <c r="A453" s="116">
        <v>7</v>
      </c>
      <c r="B453" s="117" t="s">
        <v>1042</v>
      </c>
      <c r="C453" s="83">
        <v>213</v>
      </c>
      <c r="D453" s="163" t="s">
        <v>1571</v>
      </c>
      <c r="E453" s="214" t="s">
        <v>329</v>
      </c>
      <c r="F453" s="214"/>
      <c r="G453" s="214"/>
      <c r="H453" s="214"/>
      <c r="I453" s="214" t="s">
        <v>995</v>
      </c>
      <c r="J453" s="506"/>
      <c r="K453" s="216"/>
      <c r="L453" s="205" t="s">
        <v>336</v>
      </c>
      <c r="M453" s="132">
        <v>27</v>
      </c>
    </row>
    <row r="454" spans="1:14" s="11" customFormat="1" ht="25.15" hidden="1" customHeight="1" x14ac:dyDescent="0.2">
      <c r="A454" s="116">
        <v>7</v>
      </c>
      <c r="B454" s="117" t="s">
        <v>1042</v>
      </c>
      <c r="C454" s="83">
        <v>213</v>
      </c>
      <c r="D454" s="163" t="s">
        <v>1571</v>
      </c>
      <c r="E454" s="214" t="s">
        <v>322</v>
      </c>
      <c r="F454" s="88" t="s">
        <v>823</v>
      </c>
      <c r="G454" s="88"/>
      <c r="H454" s="88" t="s">
        <v>1367</v>
      </c>
      <c r="I454" s="214" t="s">
        <v>996</v>
      </c>
      <c r="J454" s="506">
        <v>6667190206</v>
      </c>
      <c r="K454" s="103">
        <v>5333000000</v>
      </c>
      <c r="L454" s="205" t="s">
        <v>323</v>
      </c>
      <c r="M454" s="120">
        <v>1</v>
      </c>
    </row>
    <row r="455" spans="1:14" s="11" customFormat="1" ht="25.15" hidden="1" customHeight="1" x14ac:dyDescent="0.2">
      <c r="A455" s="116">
        <v>7</v>
      </c>
      <c r="B455" s="117" t="s">
        <v>1042</v>
      </c>
      <c r="C455" s="83">
        <v>213</v>
      </c>
      <c r="D455" s="163" t="s">
        <v>1571</v>
      </c>
      <c r="E455" s="214" t="s">
        <v>322</v>
      </c>
      <c r="F455" s="214"/>
      <c r="G455" s="214"/>
      <c r="H455" s="214"/>
      <c r="I455" s="214" t="s">
        <v>996</v>
      </c>
      <c r="J455" s="506"/>
      <c r="K455" s="216"/>
      <c r="L455" s="205" t="s">
        <v>324</v>
      </c>
      <c r="M455" s="120">
        <v>1</v>
      </c>
    </row>
    <row r="456" spans="1:14" s="11" customFormat="1" ht="25.15" hidden="1" customHeight="1" x14ac:dyDescent="0.2">
      <c r="A456" s="116">
        <v>7</v>
      </c>
      <c r="B456" s="117" t="s">
        <v>1042</v>
      </c>
      <c r="C456" s="83">
        <v>213</v>
      </c>
      <c r="D456" s="163" t="s">
        <v>1571</v>
      </c>
      <c r="E456" s="214" t="s">
        <v>322</v>
      </c>
      <c r="F456" s="214"/>
      <c r="G456" s="214"/>
      <c r="H456" s="214"/>
      <c r="I456" s="214" t="s">
        <v>996</v>
      </c>
      <c r="J456" s="506"/>
      <c r="K456" s="216"/>
      <c r="L456" s="205" t="s">
        <v>325</v>
      </c>
      <c r="M456" s="120">
        <v>1</v>
      </c>
    </row>
    <row r="457" spans="1:14" s="11" customFormat="1" ht="25.15" hidden="1" customHeight="1" x14ac:dyDescent="0.2">
      <c r="A457" s="116">
        <v>4</v>
      </c>
      <c r="B457" s="117" t="s">
        <v>1039</v>
      </c>
      <c r="C457" s="83">
        <v>214</v>
      </c>
      <c r="D457" s="163" t="s">
        <v>1572</v>
      </c>
      <c r="E457" s="214" t="s">
        <v>337</v>
      </c>
      <c r="F457" s="106" t="s">
        <v>824</v>
      </c>
      <c r="G457" s="106"/>
      <c r="H457" s="88" t="s">
        <v>1368</v>
      </c>
      <c r="I457" s="214" t="s">
        <v>997</v>
      </c>
      <c r="J457" s="507">
        <v>380582400316</v>
      </c>
      <c r="K457" s="103">
        <v>27991701000</v>
      </c>
      <c r="L457" s="157" t="s">
        <v>338</v>
      </c>
      <c r="M457" s="132">
        <v>6.38</v>
      </c>
      <c r="N457" s="73">
        <f>SUM(J457:J461)</f>
        <v>428365986316</v>
      </c>
    </row>
    <row r="458" spans="1:14" s="11" customFormat="1" ht="25.15" hidden="1" customHeight="1" x14ac:dyDescent="0.2">
      <c r="A458" s="116">
        <v>4</v>
      </c>
      <c r="B458" s="117" t="s">
        <v>1039</v>
      </c>
      <c r="C458" s="83">
        <v>214</v>
      </c>
      <c r="D458" s="163" t="s">
        <v>1572</v>
      </c>
      <c r="E458" s="214" t="s">
        <v>337</v>
      </c>
      <c r="F458" s="214"/>
      <c r="G458" s="214"/>
      <c r="H458" s="88" t="s">
        <v>1369</v>
      </c>
      <c r="I458" s="214" t="s">
        <v>997</v>
      </c>
      <c r="J458" s="507"/>
      <c r="K458" s="103">
        <v>13999998000</v>
      </c>
      <c r="L458" s="216" t="s">
        <v>339</v>
      </c>
      <c r="M458" s="132">
        <v>0.38</v>
      </c>
    </row>
    <row r="459" spans="1:14" s="11" customFormat="1" ht="25.15" hidden="1" customHeight="1" x14ac:dyDescent="0.2">
      <c r="A459" s="116">
        <v>4</v>
      </c>
      <c r="B459" s="117" t="s">
        <v>1039</v>
      </c>
      <c r="C459" s="83">
        <v>214</v>
      </c>
      <c r="D459" s="163" t="s">
        <v>1572</v>
      </c>
      <c r="E459" s="214" t="s">
        <v>337</v>
      </c>
      <c r="F459" s="214"/>
      <c r="G459" s="214"/>
      <c r="H459" s="214"/>
      <c r="I459" s="214" t="s">
        <v>997</v>
      </c>
      <c r="J459" s="507"/>
      <c r="K459" s="216"/>
      <c r="L459" s="216" t="s">
        <v>340</v>
      </c>
      <c r="M459" s="132">
        <v>0.68</v>
      </c>
    </row>
    <row r="460" spans="1:14" s="11" customFormat="1" ht="25.15" hidden="1" customHeight="1" x14ac:dyDescent="0.2">
      <c r="A460" s="116">
        <v>4</v>
      </c>
      <c r="B460" s="117" t="s">
        <v>1039</v>
      </c>
      <c r="C460" s="83">
        <v>214</v>
      </c>
      <c r="D460" s="163" t="s">
        <v>1572</v>
      </c>
      <c r="E460" s="214" t="s">
        <v>337</v>
      </c>
      <c r="F460" s="214"/>
      <c r="G460" s="214"/>
      <c r="H460" s="214"/>
      <c r="I460" s="214" t="s">
        <v>997</v>
      </c>
      <c r="J460" s="507"/>
      <c r="K460" s="216"/>
      <c r="L460" s="216" t="s">
        <v>341</v>
      </c>
      <c r="M460" s="132">
        <v>0.79</v>
      </c>
    </row>
    <row r="461" spans="1:14" s="11" customFormat="1" ht="25.15" hidden="1" customHeight="1" x14ac:dyDescent="0.2">
      <c r="A461" s="116">
        <v>4</v>
      </c>
      <c r="B461" s="117" t="s">
        <v>1039</v>
      </c>
      <c r="C461" s="83">
        <v>214</v>
      </c>
      <c r="D461" s="163" t="s">
        <v>1572</v>
      </c>
      <c r="E461" s="214" t="s">
        <v>342</v>
      </c>
      <c r="F461" s="88" t="s">
        <v>825</v>
      </c>
      <c r="G461" s="88"/>
      <c r="H461" s="88" t="s">
        <v>1370</v>
      </c>
      <c r="I461" s="214" t="s">
        <v>998</v>
      </c>
      <c r="J461" s="507">
        <v>47783586000</v>
      </c>
      <c r="K461" s="103">
        <v>28178015000</v>
      </c>
      <c r="L461" s="216" t="s">
        <v>343</v>
      </c>
      <c r="M461" s="202">
        <v>2322</v>
      </c>
    </row>
    <row r="462" spans="1:14" s="11" customFormat="1" ht="25.15" hidden="1" customHeight="1" x14ac:dyDescent="0.2">
      <c r="A462" s="116">
        <v>4</v>
      </c>
      <c r="B462" s="117" t="s">
        <v>1039</v>
      </c>
      <c r="C462" s="83">
        <v>214</v>
      </c>
      <c r="D462" s="163" t="s">
        <v>1572</v>
      </c>
      <c r="E462" s="214" t="s">
        <v>342</v>
      </c>
      <c r="F462" s="88"/>
      <c r="G462" s="88"/>
      <c r="H462" s="88" t="s">
        <v>1371</v>
      </c>
      <c r="I462" s="214" t="s">
        <v>998</v>
      </c>
      <c r="J462" s="507"/>
      <c r="K462" s="103">
        <v>14000002000</v>
      </c>
      <c r="L462" s="216"/>
      <c r="M462" s="202"/>
    </row>
    <row r="463" spans="1:14" s="11" customFormat="1" ht="25.15" hidden="1" customHeight="1" x14ac:dyDescent="0.2">
      <c r="A463" s="116">
        <v>7</v>
      </c>
      <c r="B463" s="117" t="s">
        <v>1042</v>
      </c>
      <c r="C463" s="83">
        <v>215</v>
      </c>
      <c r="D463" s="163" t="s">
        <v>1573</v>
      </c>
      <c r="E463" s="181" t="s">
        <v>344</v>
      </c>
      <c r="F463" s="88" t="s">
        <v>826</v>
      </c>
      <c r="G463" s="88"/>
      <c r="H463" s="88" t="s">
        <v>1372</v>
      </c>
      <c r="I463" s="181" t="s">
        <v>356</v>
      </c>
      <c r="J463" s="507">
        <v>2179692000</v>
      </c>
      <c r="K463" s="103">
        <v>300000000</v>
      </c>
      <c r="L463" s="205" t="s">
        <v>345</v>
      </c>
      <c r="M463" s="202">
        <v>312</v>
      </c>
      <c r="N463" s="73">
        <f>SUM(J463:J476)</f>
        <v>8760067000</v>
      </c>
    </row>
    <row r="464" spans="1:14" s="11" customFormat="1" ht="25.15" hidden="1" customHeight="1" x14ac:dyDescent="0.2">
      <c r="A464" s="116">
        <v>7</v>
      </c>
      <c r="B464" s="117" t="s">
        <v>1042</v>
      </c>
      <c r="C464" s="83">
        <v>215</v>
      </c>
      <c r="D464" s="163" t="s">
        <v>1573</v>
      </c>
      <c r="E464" s="181" t="s">
        <v>344</v>
      </c>
      <c r="F464" s="88"/>
      <c r="G464" s="88"/>
      <c r="H464" s="88" t="s">
        <v>1373</v>
      </c>
      <c r="I464" s="181" t="s">
        <v>356</v>
      </c>
      <c r="J464" s="507"/>
      <c r="K464" s="103">
        <v>550000000</v>
      </c>
      <c r="L464" s="205"/>
      <c r="M464" s="202"/>
      <c r="N464" s="73"/>
    </row>
    <row r="465" spans="1:14" s="11" customFormat="1" ht="25.15" hidden="1" customHeight="1" x14ac:dyDescent="0.2">
      <c r="A465" s="116">
        <v>7</v>
      </c>
      <c r="B465" s="117" t="s">
        <v>1042</v>
      </c>
      <c r="C465" s="83">
        <v>215</v>
      </c>
      <c r="D465" s="163" t="s">
        <v>1573</v>
      </c>
      <c r="E465" s="181" t="s">
        <v>344</v>
      </c>
      <c r="F465" s="88"/>
      <c r="G465" s="88"/>
      <c r="H465" s="88" t="s">
        <v>1374</v>
      </c>
      <c r="I465" s="181" t="s">
        <v>356</v>
      </c>
      <c r="J465" s="507"/>
      <c r="K465" s="103">
        <v>630727000</v>
      </c>
      <c r="L465" s="205"/>
      <c r="M465" s="202"/>
      <c r="N465" s="73"/>
    </row>
    <row r="466" spans="1:14" s="11" customFormat="1" ht="25.15" hidden="1" customHeight="1" x14ac:dyDescent="0.2">
      <c r="A466" s="116">
        <v>7</v>
      </c>
      <c r="B466" s="117" t="s">
        <v>1042</v>
      </c>
      <c r="C466" s="83">
        <v>215</v>
      </c>
      <c r="D466" s="163" t="s">
        <v>1573</v>
      </c>
      <c r="E466" s="181" t="s">
        <v>344</v>
      </c>
      <c r="F466" s="88" t="s">
        <v>827</v>
      </c>
      <c r="G466" s="88"/>
      <c r="H466" s="88" t="s">
        <v>1375</v>
      </c>
      <c r="I466" s="181" t="s">
        <v>357</v>
      </c>
      <c r="J466" s="203">
        <v>1249177000</v>
      </c>
      <c r="K466" s="103">
        <v>630728000</v>
      </c>
      <c r="L466" s="205" t="s">
        <v>346</v>
      </c>
      <c r="M466" s="202">
        <v>209</v>
      </c>
    </row>
    <row r="467" spans="1:14" s="11" customFormat="1" ht="25.15" hidden="1" customHeight="1" x14ac:dyDescent="0.2">
      <c r="A467" s="116">
        <v>7</v>
      </c>
      <c r="B467" s="117" t="s">
        <v>1042</v>
      </c>
      <c r="C467" s="83">
        <v>215</v>
      </c>
      <c r="D467" s="163" t="s">
        <v>1573</v>
      </c>
      <c r="E467" s="181" t="s">
        <v>344</v>
      </c>
      <c r="F467" s="88"/>
      <c r="G467" s="88"/>
      <c r="H467" s="88" t="s">
        <v>1376</v>
      </c>
      <c r="I467" s="181" t="s">
        <v>357</v>
      </c>
      <c r="J467" s="203"/>
      <c r="K467" s="103">
        <v>566666000</v>
      </c>
      <c r="L467" s="205"/>
      <c r="M467" s="202"/>
    </row>
    <row r="468" spans="1:14" s="11" customFormat="1" ht="25.15" hidden="1" customHeight="1" x14ac:dyDescent="0.2">
      <c r="A468" s="116">
        <v>7</v>
      </c>
      <c r="B468" s="117" t="s">
        <v>1042</v>
      </c>
      <c r="C468" s="83">
        <v>215</v>
      </c>
      <c r="D468" s="163" t="s">
        <v>1573</v>
      </c>
      <c r="E468" s="181" t="s">
        <v>344</v>
      </c>
      <c r="F468" s="181"/>
      <c r="G468" s="181"/>
      <c r="H468" s="88" t="s">
        <v>1377</v>
      </c>
      <c r="I468" s="181" t="s">
        <v>358</v>
      </c>
      <c r="J468" s="203">
        <v>194970000</v>
      </c>
      <c r="K468" s="103">
        <v>630728000</v>
      </c>
      <c r="L468" s="205" t="s">
        <v>347</v>
      </c>
      <c r="M468" s="202">
        <v>95</v>
      </c>
    </row>
    <row r="469" spans="1:14" s="11" customFormat="1" ht="25.15" hidden="1" customHeight="1" x14ac:dyDescent="0.2">
      <c r="A469" s="116">
        <v>7</v>
      </c>
      <c r="B469" s="117" t="s">
        <v>1042</v>
      </c>
      <c r="C469" s="83">
        <v>215</v>
      </c>
      <c r="D469" s="163" t="s">
        <v>1573</v>
      </c>
      <c r="E469" s="181" t="s">
        <v>344</v>
      </c>
      <c r="F469" s="181"/>
      <c r="G469" s="181"/>
      <c r="H469" s="88" t="s">
        <v>1378</v>
      </c>
      <c r="I469" s="181" t="s">
        <v>359</v>
      </c>
      <c r="J469" s="507">
        <v>839485000</v>
      </c>
      <c r="K469" s="103">
        <v>1267156000</v>
      </c>
      <c r="L469" s="205" t="s">
        <v>348</v>
      </c>
      <c r="M469" s="202">
        <v>4</v>
      </c>
    </row>
    <row r="470" spans="1:14" s="11" customFormat="1" ht="25.15" hidden="1" customHeight="1" x14ac:dyDescent="0.2">
      <c r="A470" s="116">
        <v>7</v>
      </c>
      <c r="B470" s="117" t="s">
        <v>1042</v>
      </c>
      <c r="C470" s="83">
        <v>215</v>
      </c>
      <c r="D470" s="163" t="s">
        <v>1573</v>
      </c>
      <c r="E470" s="181" t="s">
        <v>344</v>
      </c>
      <c r="F470" s="181"/>
      <c r="G470" s="181"/>
      <c r="H470" s="88" t="s">
        <v>1379</v>
      </c>
      <c r="I470" s="181" t="s">
        <v>359</v>
      </c>
      <c r="J470" s="507"/>
      <c r="K470" s="103">
        <v>816666000</v>
      </c>
      <c r="L470" s="205"/>
      <c r="M470" s="202"/>
    </row>
    <row r="471" spans="1:14" s="11" customFormat="1" ht="25.15" hidden="1" customHeight="1" x14ac:dyDescent="0.2">
      <c r="A471" s="116">
        <v>7</v>
      </c>
      <c r="B471" s="117" t="s">
        <v>1042</v>
      </c>
      <c r="C471" s="83">
        <v>215</v>
      </c>
      <c r="D471" s="163" t="s">
        <v>1573</v>
      </c>
      <c r="E471" s="181" t="s">
        <v>349</v>
      </c>
      <c r="F471" s="88" t="s">
        <v>828</v>
      </c>
      <c r="G471" s="88"/>
      <c r="H471" s="88" t="s">
        <v>1380</v>
      </c>
      <c r="I471" s="181" t="s">
        <v>360</v>
      </c>
      <c r="J471" s="507">
        <v>995212000</v>
      </c>
      <c r="K471" s="103">
        <v>630728000</v>
      </c>
      <c r="L471" s="205" t="s">
        <v>350</v>
      </c>
      <c r="M471" s="202">
        <v>35</v>
      </c>
    </row>
    <row r="472" spans="1:14" s="11" customFormat="1" ht="25.15" hidden="1" customHeight="1" x14ac:dyDescent="0.2">
      <c r="A472" s="116">
        <v>7</v>
      </c>
      <c r="B472" s="117" t="s">
        <v>1042</v>
      </c>
      <c r="C472" s="83">
        <v>215</v>
      </c>
      <c r="D472" s="163" t="s">
        <v>1573</v>
      </c>
      <c r="E472" s="181" t="s">
        <v>349</v>
      </c>
      <c r="F472" s="88"/>
      <c r="G472" s="88"/>
      <c r="H472" s="88" t="s">
        <v>1381</v>
      </c>
      <c r="I472" s="181" t="s">
        <v>360</v>
      </c>
      <c r="J472" s="507"/>
      <c r="K472" s="103">
        <v>566667000</v>
      </c>
      <c r="L472" s="205"/>
      <c r="M472" s="202"/>
    </row>
    <row r="473" spans="1:14" s="11" customFormat="1" ht="25.15" hidden="1" customHeight="1" x14ac:dyDescent="0.2">
      <c r="A473" s="116">
        <v>7</v>
      </c>
      <c r="B473" s="117" t="s">
        <v>1042</v>
      </c>
      <c r="C473" s="83">
        <v>215</v>
      </c>
      <c r="D473" s="163" t="s">
        <v>1573</v>
      </c>
      <c r="E473" s="181" t="s">
        <v>349</v>
      </c>
      <c r="F473" s="88"/>
      <c r="G473" s="88"/>
      <c r="H473" s="88" t="s">
        <v>1382</v>
      </c>
      <c r="I473" s="181" t="s">
        <v>360</v>
      </c>
      <c r="J473" s="507"/>
      <c r="K473" s="103">
        <v>816667000</v>
      </c>
      <c r="L473" s="205"/>
      <c r="M473" s="202"/>
    </row>
    <row r="474" spans="1:14" s="11" customFormat="1" ht="25.15" hidden="1" customHeight="1" x14ac:dyDescent="0.2">
      <c r="A474" s="116">
        <v>7</v>
      </c>
      <c r="B474" s="117" t="s">
        <v>1042</v>
      </c>
      <c r="C474" s="83">
        <v>215</v>
      </c>
      <c r="D474" s="163" t="s">
        <v>1573</v>
      </c>
      <c r="E474" s="181" t="s">
        <v>349</v>
      </c>
      <c r="F474" s="181"/>
      <c r="G474" s="181"/>
      <c r="H474" s="88" t="s">
        <v>1383</v>
      </c>
      <c r="I474" s="181" t="s">
        <v>361</v>
      </c>
      <c r="J474" s="203">
        <v>1480171000</v>
      </c>
      <c r="K474" s="103">
        <v>816667000</v>
      </c>
      <c r="L474" s="205" t="s">
        <v>351</v>
      </c>
      <c r="M474" s="202">
        <v>2</v>
      </c>
    </row>
    <row r="475" spans="1:14" s="11" customFormat="1" ht="25.15" hidden="1" customHeight="1" x14ac:dyDescent="0.2">
      <c r="A475" s="116">
        <v>7</v>
      </c>
      <c r="B475" s="117" t="s">
        <v>1042</v>
      </c>
      <c r="C475" s="83">
        <v>215</v>
      </c>
      <c r="D475" s="163" t="s">
        <v>1573</v>
      </c>
      <c r="E475" s="181" t="s">
        <v>352</v>
      </c>
      <c r="F475" s="88" t="s">
        <v>829</v>
      </c>
      <c r="G475" s="88"/>
      <c r="H475" s="88" t="s">
        <v>1384</v>
      </c>
      <c r="I475" s="181" t="s">
        <v>362</v>
      </c>
      <c r="J475" s="203">
        <v>998221000</v>
      </c>
      <c r="K475" s="103">
        <v>566667000</v>
      </c>
      <c r="L475" s="205" t="s">
        <v>353</v>
      </c>
      <c r="M475" s="202">
        <v>372</v>
      </c>
    </row>
    <row r="476" spans="1:14" s="172" customFormat="1" ht="34.5" hidden="1" customHeight="1" x14ac:dyDescent="0.2">
      <c r="A476" s="164">
        <v>7</v>
      </c>
      <c r="B476" s="165" t="s">
        <v>1042</v>
      </c>
      <c r="C476" s="166">
        <v>215</v>
      </c>
      <c r="D476" s="164" t="s">
        <v>1573</v>
      </c>
      <c r="E476" s="167" t="s">
        <v>354</v>
      </c>
      <c r="F476" s="178" t="s">
        <v>830</v>
      </c>
      <c r="G476" s="178"/>
      <c r="H476" s="178" t="s">
        <v>1385</v>
      </c>
      <c r="I476" s="167" t="s">
        <v>363</v>
      </c>
      <c r="J476" s="507">
        <v>823139000</v>
      </c>
      <c r="K476" s="179">
        <v>300000000</v>
      </c>
      <c r="L476" s="176" t="s">
        <v>355</v>
      </c>
      <c r="M476" s="180">
        <v>0</v>
      </c>
    </row>
    <row r="477" spans="1:14" s="172" customFormat="1" ht="48" hidden="1" customHeight="1" x14ac:dyDescent="0.2">
      <c r="A477" s="164">
        <v>7</v>
      </c>
      <c r="B477" s="165" t="s">
        <v>1042</v>
      </c>
      <c r="C477" s="166">
        <v>215</v>
      </c>
      <c r="D477" s="164" t="s">
        <v>1573</v>
      </c>
      <c r="E477" s="167" t="s">
        <v>354</v>
      </c>
      <c r="F477" s="168"/>
      <c r="G477" s="168"/>
      <c r="H477" s="178" t="s">
        <v>1386</v>
      </c>
      <c r="I477" s="167" t="s">
        <v>363</v>
      </c>
      <c r="J477" s="507"/>
      <c r="K477" s="179">
        <v>550000000</v>
      </c>
      <c r="L477" s="176"/>
      <c r="M477" s="180"/>
    </row>
    <row r="478" spans="1:14" s="11" customFormat="1" ht="25.15" hidden="1" customHeight="1" x14ac:dyDescent="0.2">
      <c r="A478" s="116">
        <v>7</v>
      </c>
      <c r="B478" s="117" t="s">
        <v>1042</v>
      </c>
      <c r="C478" s="83">
        <v>216</v>
      </c>
      <c r="D478" s="163" t="s">
        <v>1574</v>
      </c>
      <c r="E478" s="181" t="s">
        <v>364</v>
      </c>
      <c r="F478" s="88" t="s">
        <v>831</v>
      </c>
      <c r="G478" s="88"/>
      <c r="H478" s="88" t="s">
        <v>1387</v>
      </c>
      <c r="I478" s="181" t="s">
        <v>365</v>
      </c>
      <c r="J478" s="200">
        <v>0</v>
      </c>
      <c r="K478" s="103">
        <v>45386000</v>
      </c>
      <c r="L478" s="181" t="s">
        <v>366</v>
      </c>
      <c r="M478" s="202">
        <v>470</v>
      </c>
    </row>
    <row r="479" spans="1:14" s="11" customFormat="1" ht="25.15" hidden="1" customHeight="1" x14ac:dyDescent="0.2">
      <c r="A479" s="116">
        <v>7</v>
      </c>
      <c r="B479" s="117" t="s">
        <v>1042</v>
      </c>
      <c r="C479" s="83">
        <v>216</v>
      </c>
      <c r="D479" s="163" t="s">
        <v>1574</v>
      </c>
      <c r="E479" s="181" t="s">
        <v>364</v>
      </c>
      <c r="F479" s="88"/>
      <c r="G479" s="88"/>
      <c r="H479" s="88" t="s">
        <v>1388</v>
      </c>
      <c r="I479" s="181" t="s">
        <v>365</v>
      </c>
      <c r="J479" s="200"/>
      <c r="K479" s="103">
        <v>223195000</v>
      </c>
      <c r="L479" s="181"/>
      <c r="M479" s="202"/>
    </row>
    <row r="480" spans="1:14" s="11" customFormat="1" ht="25.15" hidden="1" customHeight="1" x14ac:dyDescent="0.2">
      <c r="A480" s="116">
        <v>7</v>
      </c>
      <c r="B480" s="117" t="s">
        <v>1042</v>
      </c>
      <c r="C480" s="83">
        <v>216</v>
      </c>
      <c r="D480" s="163" t="s">
        <v>1574</v>
      </c>
      <c r="E480" s="181" t="s">
        <v>364</v>
      </c>
      <c r="F480" s="88"/>
      <c r="G480" s="88"/>
      <c r="H480" s="88" t="s">
        <v>1389</v>
      </c>
      <c r="I480" s="181" t="s">
        <v>365</v>
      </c>
      <c r="J480" s="200"/>
      <c r="K480" s="103">
        <v>8296144000</v>
      </c>
      <c r="L480" s="181"/>
      <c r="M480" s="202"/>
    </row>
    <row r="481" spans="1:14" s="11" customFormat="1" ht="25.15" hidden="1" customHeight="1" x14ac:dyDescent="0.2">
      <c r="A481" s="116">
        <v>7</v>
      </c>
      <c r="B481" s="117" t="s">
        <v>1042</v>
      </c>
      <c r="C481" s="83">
        <v>216</v>
      </c>
      <c r="D481" s="163" t="s">
        <v>1574</v>
      </c>
      <c r="E481" s="181" t="s">
        <v>364</v>
      </c>
      <c r="F481" s="88"/>
      <c r="G481" s="88"/>
      <c r="H481" s="88" t="s">
        <v>1390</v>
      </c>
      <c r="I481" s="181" t="s">
        <v>365</v>
      </c>
      <c r="J481" s="200"/>
      <c r="K481" s="103">
        <v>5484841000</v>
      </c>
      <c r="L481" s="181"/>
      <c r="M481" s="202"/>
    </row>
    <row r="482" spans="1:14" s="11" customFormat="1" ht="25.15" hidden="1" customHeight="1" x14ac:dyDescent="0.2">
      <c r="A482" s="116">
        <v>7</v>
      </c>
      <c r="B482" s="117" t="s">
        <v>1042</v>
      </c>
      <c r="C482" s="83">
        <v>216</v>
      </c>
      <c r="D482" s="163" t="s">
        <v>1574</v>
      </c>
      <c r="E482" s="181" t="s">
        <v>364</v>
      </c>
      <c r="F482" s="88"/>
      <c r="G482" s="88"/>
      <c r="H482" s="88" t="s">
        <v>1391</v>
      </c>
      <c r="I482" s="181" t="s">
        <v>365</v>
      </c>
      <c r="J482" s="200"/>
      <c r="K482" s="103">
        <v>2627299000</v>
      </c>
      <c r="L482" s="181"/>
      <c r="M482" s="202"/>
    </row>
    <row r="483" spans="1:14" s="11" customFormat="1" ht="25.15" hidden="1" customHeight="1" x14ac:dyDescent="0.2">
      <c r="A483" s="116">
        <v>7</v>
      </c>
      <c r="B483" s="117" t="s">
        <v>1042</v>
      </c>
      <c r="C483" s="83">
        <v>216</v>
      </c>
      <c r="D483" s="163" t="s">
        <v>1574</v>
      </c>
      <c r="E483" s="181" t="s">
        <v>364</v>
      </c>
      <c r="F483" s="88"/>
      <c r="G483" s="88"/>
      <c r="H483" s="88"/>
      <c r="I483" s="181" t="s">
        <v>365</v>
      </c>
      <c r="J483" s="200"/>
      <c r="K483" s="103"/>
      <c r="L483" s="181"/>
      <c r="M483" s="202"/>
    </row>
    <row r="484" spans="1:14" s="11" customFormat="1" ht="25.15" hidden="1" customHeight="1" x14ac:dyDescent="0.2">
      <c r="A484" s="116">
        <v>7</v>
      </c>
      <c r="B484" s="117" t="s">
        <v>1042</v>
      </c>
      <c r="C484" s="83">
        <v>216</v>
      </c>
      <c r="D484" s="163" t="s">
        <v>1574</v>
      </c>
      <c r="E484" s="181" t="s">
        <v>367</v>
      </c>
      <c r="F484" s="88" t="s">
        <v>832</v>
      </c>
      <c r="G484" s="88"/>
      <c r="H484" s="88" t="s">
        <v>1394</v>
      </c>
      <c r="I484" s="181" t="s">
        <v>368</v>
      </c>
      <c r="J484" s="200">
        <v>0</v>
      </c>
      <c r="K484" s="103">
        <v>471380000</v>
      </c>
      <c r="L484" s="205" t="s">
        <v>369</v>
      </c>
      <c r="M484" s="202">
        <v>92</v>
      </c>
    </row>
    <row r="485" spans="1:14" s="11" customFormat="1" ht="25.15" hidden="1" customHeight="1" x14ac:dyDescent="0.2">
      <c r="A485" s="116">
        <v>7</v>
      </c>
      <c r="B485" s="117" t="s">
        <v>1042</v>
      </c>
      <c r="C485" s="83">
        <v>216</v>
      </c>
      <c r="D485" s="163" t="s">
        <v>1574</v>
      </c>
      <c r="E485" s="181" t="s">
        <v>364</v>
      </c>
      <c r="F485" s="88" t="s">
        <v>833</v>
      </c>
      <c r="G485" s="88"/>
      <c r="H485" s="88" t="s">
        <v>1392</v>
      </c>
      <c r="I485" s="181" t="s">
        <v>370</v>
      </c>
      <c r="J485" s="200">
        <v>0</v>
      </c>
      <c r="K485" s="103">
        <v>8296144000</v>
      </c>
      <c r="L485" s="205" t="s">
        <v>371</v>
      </c>
      <c r="M485" s="202">
        <v>300</v>
      </c>
    </row>
    <row r="486" spans="1:14" s="11" customFormat="1" ht="25.15" hidden="1" customHeight="1" x14ac:dyDescent="0.2">
      <c r="A486" s="116">
        <v>7</v>
      </c>
      <c r="B486" s="117" t="s">
        <v>1042</v>
      </c>
      <c r="C486" s="83">
        <v>216</v>
      </c>
      <c r="D486" s="163" t="s">
        <v>1574</v>
      </c>
      <c r="E486" s="181" t="s">
        <v>364</v>
      </c>
      <c r="F486" s="88"/>
      <c r="G486" s="88"/>
      <c r="H486" s="88" t="s">
        <v>1393</v>
      </c>
      <c r="I486" s="181" t="s">
        <v>370</v>
      </c>
      <c r="J486" s="200"/>
      <c r="K486" s="103">
        <v>471381000</v>
      </c>
      <c r="L486" s="205"/>
      <c r="M486" s="202"/>
    </row>
    <row r="487" spans="1:14" s="11" customFormat="1" ht="25.15" hidden="1" customHeight="1" x14ac:dyDescent="0.2">
      <c r="A487" s="116">
        <v>7</v>
      </c>
      <c r="B487" s="117" t="s">
        <v>1042</v>
      </c>
      <c r="C487" s="83">
        <v>216</v>
      </c>
      <c r="D487" s="163" t="s">
        <v>1574</v>
      </c>
      <c r="E487" s="181" t="s">
        <v>364</v>
      </c>
      <c r="F487" s="88" t="s">
        <v>834</v>
      </c>
      <c r="G487" s="88"/>
      <c r="H487" s="88" t="s">
        <v>1395</v>
      </c>
      <c r="I487" s="181" t="s">
        <v>372</v>
      </c>
      <c r="J487" s="200">
        <v>0</v>
      </c>
      <c r="K487" s="103">
        <v>5484843000</v>
      </c>
      <c r="L487" s="205" t="s">
        <v>373</v>
      </c>
      <c r="M487" s="202">
        <v>7</v>
      </c>
    </row>
    <row r="488" spans="1:14" s="11" customFormat="1" ht="25.15" hidden="1" customHeight="1" x14ac:dyDescent="0.2">
      <c r="A488" s="116">
        <v>7</v>
      </c>
      <c r="B488" s="117" t="s">
        <v>1042</v>
      </c>
      <c r="C488" s="83">
        <v>216</v>
      </c>
      <c r="D488" s="163" t="s">
        <v>1574</v>
      </c>
      <c r="E488" s="181" t="s">
        <v>374</v>
      </c>
      <c r="F488" s="88" t="s">
        <v>835</v>
      </c>
      <c r="G488" s="88"/>
      <c r="H488" s="88" t="s">
        <v>1396</v>
      </c>
      <c r="I488" s="181" t="s">
        <v>375</v>
      </c>
      <c r="J488" s="200">
        <v>0</v>
      </c>
      <c r="K488" s="103">
        <v>45387000</v>
      </c>
      <c r="L488" s="205" t="s">
        <v>376</v>
      </c>
      <c r="M488" s="202">
        <v>100</v>
      </c>
    </row>
    <row r="489" spans="1:14" s="11" customFormat="1" ht="25.15" hidden="1" customHeight="1" x14ac:dyDescent="0.2">
      <c r="A489" s="116">
        <v>6</v>
      </c>
      <c r="B489" s="117" t="s">
        <v>1041</v>
      </c>
      <c r="C489" s="83">
        <v>218</v>
      </c>
      <c r="D489" s="163" t="s">
        <v>1575</v>
      </c>
      <c r="E489" s="214" t="s">
        <v>836</v>
      </c>
      <c r="F489" s="88" t="s">
        <v>837</v>
      </c>
      <c r="G489" s="88"/>
      <c r="H489" s="88" t="s">
        <v>1397</v>
      </c>
      <c r="I489" s="214" t="s">
        <v>1000</v>
      </c>
      <c r="J489" s="507">
        <v>4761151980</v>
      </c>
      <c r="K489" s="103">
        <v>3317513000</v>
      </c>
      <c r="L489" s="216" t="s">
        <v>377</v>
      </c>
      <c r="M489" s="202">
        <v>36</v>
      </c>
      <c r="N489" s="73">
        <f>SUM(J489:J515)</f>
        <v>77910146000</v>
      </c>
    </row>
    <row r="490" spans="1:14" s="11" customFormat="1" ht="25.15" hidden="1" customHeight="1" x14ac:dyDescent="0.2">
      <c r="A490" s="116">
        <v>6</v>
      </c>
      <c r="B490" s="117" t="s">
        <v>1041</v>
      </c>
      <c r="C490" s="83">
        <v>218</v>
      </c>
      <c r="D490" s="163" t="s">
        <v>1575</v>
      </c>
      <c r="E490" s="214" t="s">
        <v>836</v>
      </c>
      <c r="F490" s="88"/>
      <c r="G490" s="88"/>
      <c r="H490" s="88" t="s">
        <v>1398</v>
      </c>
      <c r="I490" s="214" t="s">
        <v>1000</v>
      </c>
      <c r="J490" s="507"/>
      <c r="K490" s="103">
        <v>1870505000</v>
      </c>
      <c r="L490" s="216"/>
      <c r="M490" s="202"/>
      <c r="N490" s="73"/>
    </row>
    <row r="491" spans="1:14" s="11" customFormat="1" ht="25.15" hidden="1" customHeight="1" x14ac:dyDescent="0.2">
      <c r="A491" s="116">
        <v>6</v>
      </c>
      <c r="B491" s="117" t="s">
        <v>1041</v>
      </c>
      <c r="C491" s="83">
        <v>218</v>
      </c>
      <c r="D491" s="163" t="s">
        <v>1575</v>
      </c>
      <c r="E491" s="214" t="s">
        <v>836</v>
      </c>
      <c r="F491" s="88"/>
      <c r="G491" s="88"/>
      <c r="H491" s="88" t="s">
        <v>1399</v>
      </c>
      <c r="I491" s="214" t="s">
        <v>1001</v>
      </c>
      <c r="J491" s="507">
        <v>8885840970</v>
      </c>
      <c r="K491" s="103">
        <v>2979040000</v>
      </c>
      <c r="L491" s="216" t="s">
        <v>378</v>
      </c>
      <c r="M491" s="202">
        <v>214842</v>
      </c>
    </row>
    <row r="492" spans="1:14" s="11" customFormat="1" ht="25.15" hidden="1" customHeight="1" x14ac:dyDescent="0.2">
      <c r="A492" s="116">
        <v>6</v>
      </c>
      <c r="B492" s="117" t="s">
        <v>1041</v>
      </c>
      <c r="C492" s="83">
        <v>218</v>
      </c>
      <c r="D492" s="163" t="s">
        <v>1575</v>
      </c>
      <c r="E492" s="214" t="s">
        <v>836</v>
      </c>
      <c r="F492" s="88"/>
      <c r="G492" s="88"/>
      <c r="H492" s="88" t="s">
        <v>1400</v>
      </c>
      <c r="I492" s="214" t="s">
        <v>1001</v>
      </c>
      <c r="J492" s="507"/>
      <c r="K492" s="103">
        <v>1239999000</v>
      </c>
      <c r="L492" s="216" t="s">
        <v>379</v>
      </c>
      <c r="M492" s="202">
        <v>200</v>
      </c>
    </row>
    <row r="493" spans="1:14" s="11" customFormat="1" ht="25.15" hidden="1" customHeight="1" x14ac:dyDescent="0.2">
      <c r="A493" s="116">
        <v>6</v>
      </c>
      <c r="B493" s="117" t="s">
        <v>1041</v>
      </c>
      <c r="C493" s="83">
        <v>218</v>
      </c>
      <c r="D493" s="163" t="s">
        <v>1575</v>
      </c>
      <c r="E493" s="214" t="s">
        <v>836</v>
      </c>
      <c r="F493" s="88"/>
      <c r="G493" s="88"/>
      <c r="H493" s="88" t="s">
        <v>1401</v>
      </c>
      <c r="I493" s="214" t="s">
        <v>1001</v>
      </c>
      <c r="J493" s="507"/>
      <c r="K493" s="103">
        <v>1870507000</v>
      </c>
      <c r="L493" s="216" t="s">
        <v>380</v>
      </c>
      <c r="M493" s="202">
        <v>12</v>
      </c>
    </row>
    <row r="494" spans="1:14" s="11" customFormat="1" ht="25.15" hidden="1" customHeight="1" x14ac:dyDescent="0.2">
      <c r="A494" s="116">
        <v>6</v>
      </c>
      <c r="B494" s="117" t="s">
        <v>1041</v>
      </c>
      <c r="C494" s="83">
        <v>218</v>
      </c>
      <c r="D494" s="163" t="s">
        <v>1575</v>
      </c>
      <c r="E494" s="214" t="s">
        <v>836</v>
      </c>
      <c r="F494" s="88"/>
      <c r="G494" s="88"/>
      <c r="H494" s="88" t="s">
        <v>1402</v>
      </c>
      <c r="I494" s="214" t="s">
        <v>1001</v>
      </c>
      <c r="J494" s="507"/>
      <c r="K494" s="103">
        <v>923613000</v>
      </c>
      <c r="L494" s="216" t="s">
        <v>381</v>
      </c>
      <c r="M494" s="202">
        <v>12</v>
      </c>
    </row>
    <row r="495" spans="1:14" s="11" customFormat="1" ht="25.15" hidden="1" customHeight="1" x14ac:dyDescent="0.2">
      <c r="A495" s="116">
        <v>6</v>
      </c>
      <c r="B495" s="117" t="s">
        <v>1041</v>
      </c>
      <c r="C495" s="83">
        <v>218</v>
      </c>
      <c r="D495" s="163" t="s">
        <v>1575</v>
      </c>
      <c r="E495" s="214" t="s">
        <v>836</v>
      </c>
      <c r="F495" s="88"/>
      <c r="G495" s="88"/>
      <c r="H495" s="88"/>
      <c r="I495" s="214" t="s">
        <v>1001</v>
      </c>
      <c r="J495" s="507"/>
      <c r="K495" s="103"/>
      <c r="L495" s="216" t="s">
        <v>382</v>
      </c>
      <c r="M495" s="125">
        <v>37.5</v>
      </c>
    </row>
    <row r="496" spans="1:14" s="11" customFormat="1" ht="25.15" hidden="1" customHeight="1" x14ac:dyDescent="0.2">
      <c r="A496" s="116">
        <v>6</v>
      </c>
      <c r="B496" s="117" t="s">
        <v>1041</v>
      </c>
      <c r="C496" s="83">
        <v>218</v>
      </c>
      <c r="D496" s="163" t="s">
        <v>1575</v>
      </c>
      <c r="E496" s="214" t="s">
        <v>836</v>
      </c>
      <c r="F496" s="88"/>
      <c r="G496" s="88"/>
      <c r="H496" s="88"/>
      <c r="I496" s="214" t="s">
        <v>1001</v>
      </c>
      <c r="J496" s="507"/>
      <c r="K496" s="103"/>
      <c r="L496" s="216" t="s">
        <v>383</v>
      </c>
      <c r="M496" s="202">
        <v>40216</v>
      </c>
    </row>
    <row r="497" spans="1:13" s="11" customFormat="1" ht="25.15" hidden="1" customHeight="1" x14ac:dyDescent="0.2">
      <c r="A497" s="116">
        <v>6</v>
      </c>
      <c r="B497" s="117" t="s">
        <v>1041</v>
      </c>
      <c r="C497" s="83">
        <v>218</v>
      </c>
      <c r="D497" s="163" t="s">
        <v>1575</v>
      </c>
      <c r="E497" s="214" t="s">
        <v>836</v>
      </c>
      <c r="F497" s="88"/>
      <c r="G497" s="88"/>
      <c r="H497" s="88"/>
      <c r="I497" s="214" t="s">
        <v>1001</v>
      </c>
      <c r="J497" s="507"/>
      <c r="K497" s="103"/>
      <c r="L497" s="216" t="s">
        <v>384</v>
      </c>
      <c r="M497" s="202">
        <v>8</v>
      </c>
    </row>
    <row r="498" spans="1:13" s="11" customFormat="1" ht="25.15" hidden="1" customHeight="1" x14ac:dyDescent="0.2">
      <c r="A498" s="116">
        <v>6</v>
      </c>
      <c r="B498" s="117" t="s">
        <v>1041</v>
      </c>
      <c r="C498" s="83">
        <v>218</v>
      </c>
      <c r="D498" s="163" t="s">
        <v>1575</v>
      </c>
      <c r="E498" s="214" t="s">
        <v>836</v>
      </c>
      <c r="F498" s="88"/>
      <c r="G498" s="88"/>
      <c r="H498" s="88"/>
      <c r="I498" s="214" t="s">
        <v>1001</v>
      </c>
      <c r="J498" s="507"/>
      <c r="K498" s="103"/>
      <c r="L498" s="216" t="s">
        <v>385</v>
      </c>
      <c r="M498" s="202">
        <v>6800</v>
      </c>
    </row>
    <row r="499" spans="1:13" s="11" customFormat="1" ht="25.15" hidden="1" customHeight="1" x14ac:dyDescent="0.2">
      <c r="A499" s="116">
        <v>6</v>
      </c>
      <c r="B499" s="117" t="s">
        <v>1041</v>
      </c>
      <c r="C499" s="83">
        <v>218</v>
      </c>
      <c r="D499" s="163" t="s">
        <v>1575</v>
      </c>
      <c r="E499" s="214" t="s">
        <v>836</v>
      </c>
      <c r="F499" s="88"/>
      <c r="G499" s="88"/>
      <c r="H499" s="88"/>
      <c r="I499" s="214" t="s">
        <v>1001</v>
      </c>
      <c r="J499" s="507"/>
      <c r="K499" s="103"/>
      <c r="L499" s="216" t="s">
        <v>386</v>
      </c>
      <c r="M499" s="202">
        <v>3300</v>
      </c>
    </row>
    <row r="500" spans="1:13" s="11" customFormat="1" ht="25.15" hidden="1" customHeight="1" x14ac:dyDescent="0.2">
      <c r="A500" s="116">
        <v>6</v>
      </c>
      <c r="B500" s="117" t="s">
        <v>1041</v>
      </c>
      <c r="C500" s="83">
        <v>218</v>
      </c>
      <c r="D500" s="163" t="s">
        <v>1575</v>
      </c>
      <c r="E500" s="214" t="s">
        <v>836</v>
      </c>
      <c r="F500" s="88"/>
      <c r="G500" s="88"/>
      <c r="H500" s="88" t="s">
        <v>1403</v>
      </c>
      <c r="I500" s="214" t="s">
        <v>1002</v>
      </c>
      <c r="J500" s="507">
        <v>59635925080</v>
      </c>
      <c r="K500" s="103">
        <v>33218068000</v>
      </c>
      <c r="L500" s="216" t="s">
        <v>401</v>
      </c>
      <c r="M500" s="202">
        <v>136000</v>
      </c>
    </row>
    <row r="501" spans="1:13" s="11" customFormat="1" ht="25.15" hidden="1" customHeight="1" x14ac:dyDescent="0.2">
      <c r="A501" s="116">
        <v>6</v>
      </c>
      <c r="B501" s="117" t="s">
        <v>1041</v>
      </c>
      <c r="C501" s="83">
        <v>218</v>
      </c>
      <c r="D501" s="163" t="s">
        <v>1575</v>
      </c>
      <c r="E501" s="214" t="s">
        <v>836</v>
      </c>
      <c r="F501" s="88"/>
      <c r="G501" s="88"/>
      <c r="H501" s="88" t="s">
        <v>1404</v>
      </c>
      <c r="I501" s="214" t="s">
        <v>1002</v>
      </c>
      <c r="J501" s="507"/>
      <c r="K501" s="103">
        <v>1870507000</v>
      </c>
      <c r="L501" s="216" t="s">
        <v>387</v>
      </c>
      <c r="M501" s="202">
        <v>20000</v>
      </c>
    </row>
    <row r="502" spans="1:13" s="11" customFormat="1" ht="25.15" hidden="1" customHeight="1" x14ac:dyDescent="0.2">
      <c r="A502" s="116">
        <v>6</v>
      </c>
      <c r="B502" s="117" t="s">
        <v>1041</v>
      </c>
      <c r="C502" s="83">
        <v>218</v>
      </c>
      <c r="D502" s="163" t="s">
        <v>1575</v>
      </c>
      <c r="E502" s="214" t="s">
        <v>836</v>
      </c>
      <c r="F502" s="88"/>
      <c r="G502" s="88"/>
      <c r="H502" s="88"/>
      <c r="I502" s="214" t="s">
        <v>1002</v>
      </c>
      <c r="J502" s="507"/>
      <c r="K502" s="103"/>
      <c r="L502" s="216" t="s">
        <v>388</v>
      </c>
      <c r="M502" s="202">
        <v>1</v>
      </c>
    </row>
    <row r="503" spans="1:13" s="11" customFormat="1" ht="25.15" hidden="1" customHeight="1" x14ac:dyDescent="0.2">
      <c r="A503" s="116">
        <v>6</v>
      </c>
      <c r="B503" s="117" t="s">
        <v>1041</v>
      </c>
      <c r="C503" s="83">
        <v>218</v>
      </c>
      <c r="D503" s="163" t="s">
        <v>1575</v>
      </c>
      <c r="E503" s="214" t="s">
        <v>836</v>
      </c>
      <c r="F503" s="88"/>
      <c r="G503" s="88"/>
      <c r="H503" s="88"/>
      <c r="I503" s="214" t="s">
        <v>1002</v>
      </c>
      <c r="J503" s="507"/>
      <c r="K503" s="103"/>
      <c r="L503" s="216" t="s">
        <v>389</v>
      </c>
      <c r="M503" s="202">
        <v>1</v>
      </c>
    </row>
    <row r="504" spans="1:13" s="11" customFormat="1" ht="25.15" hidden="1" customHeight="1" x14ac:dyDescent="0.2">
      <c r="A504" s="116">
        <v>6</v>
      </c>
      <c r="B504" s="117" t="s">
        <v>1041</v>
      </c>
      <c r="C504" s="83">
        <v>218</v>
      </c>
      <c r="D504" s="163" t="s">
        <v>1575</v>
      </c>
      <c r="E504" s="214" t="s">
        <v>836</v>
      </c>
      <c r="F504" s="88"/>
      <c r="G504" s="88"/>
      <c r="H504" s="88"/>
      <c r="I504" s="214" t="s">
        <v>1002</v>
      </c>
      <c r="J504" s="507"/>
      <c r="K504" s="103"/>
      <c r="L504" s="216" t="s">
        <v>390</v>
      </c>
      <c r="M504" s="202">
        <v>53895</v>
      </c>
    </row>
    <row r="505" spans="1:13" s="11" customFormat="1" ht="25.15" hidden="1" customHeight="1" x14ac:dyDescent="0.2">
      <c r="A505" s="116">
        <v>6</v>
      </c>
      <c r="B505" s="117" t="s">
        <v>1041</v>
      </c>
      <c r="C505" s="83">
        <v>218</v>
      </c>
      <c r="D505" s="163" t="s">
        <v>1575</v>
      </c>
      <c r="E505" s="214" t="s">
        <v>836</v>
      </c>
      <c r="F505" s="88"/>
      <c r="G505" s="88"/>
      <c r="H505" s="88"/>
      <c r="I505" s="214" t="s">
        <v>1002</v>
      </c>
      <c r="J505" s="507"/>
      <c r="K505" s="103"/>
      <c r="L505" s="216" t="s">
        <v>391</v>
      </c>
      <c r="M505" s="202">
        <v>16000</v>
      </c>
    </row>
    <row r="506" spans="1:13" s="11" customFormat="1" ht="25.15" hidden="1" customHeight="1" x14ac:dyDescent="0.2">
      <c r="A506" s="116">
        <v>6</v>
      </c>
      <c r="B506" s="117" t="s">
        <v>1041</v>
      </c>
      <c r="C506" s="83">
        <v>218</v>
      </c>
      <c r="D506" s="163" t="s">
        <v>1575</v>
      </c>
      <c r="E506" s="214" t="s">
        <v>836</v>
      </c>
      <c r="F506" s="88"/>
      <c r="G506" s="88"/>
      <c r="H506" s="88"/>
      <c r="I506" s="214" t="s">
        <v>1002</v>
      </c>
      <c r="J506" s="507"/>
      <c r="K506" s="103"/>
      <c r="L506" s="216" t="s">
        <v>392</v>
      </c>
      <c r="M506" s="202">
        <v>329000</v>
      </c>
    </row>
    <row r="507" spans="1:13" s="11" customFormat="1" ht="25.15" hidden="1" customHeight="1" x14ac:dyDescent="0.2">
      <c r="A507" s="116">
        <v>6</v>
      </c>
      <c r="B507" s="117" t="s">
        <v>1041</v>
      </c>
      <c r="C507" s="83">
        <v>218</v>
      </c>
      <c r="D507" s="163" t="s">
        <v>1575</v>
      </c>
      <c r="E507" s="214" t="s">
        <v>836</v>
      </c>
      <c r="F507" s="88"/>
      <c r="G507" s="88"/>
      <c r="H507" s="88" t="s">
        <v>1405</v>
      </c>
      <c r="I507" s="214" t="s">
        <v>1003</v>
      </c>
      <c r="J507" s="507">
        <v>2471651980</v>
      </c>
      <c r="K507" s="103">
        <v>1240001000</v>
      </c>
      <c r="L507" s="216" t="s">
        <v>393</v>
      </c>
      <c r="M507" s="202">
        <v>0.3</v>
      </c>
    </row>
    <row r="508" spans="1:13" s="11" customFormat="1" ht="25.15" hidden="1" customHeight="1" x14ac:dyDescent="0.2">
      <c r="A508" s="116">
        <v>6</v>
      </c>
      <c r="B508" s="117" t="s">
        <v>1041</v>
      </c>
      <c r="C508" s="83">
        <v>218</v>
      </c>
      <c r="D508" s="163" t="s">
        <v>1575</v>
      </c>
      <c r="E508" s="214" t="s">
        <v>836</v>
      </c>
      <c r="F508" s="88"/>
      <c r="G508" s="88"/>
      <c r="H508" s="88" t="s">
        <v>1406</v>
      </c>
      <c r="I508" s="214" t="s">
        <v>1003</v>
      </c>
      <c r="J508" s="507"/>
      <c r="K508" s="103">
        <v>1870507000</v>
      </c>
      <c r="L508" s="216" t="s">
        <v>394</v>
      </c>
      <c r="M508" s="202">
        <v>0.2</v>
      </c>
    </row>
    <row r="509" spans="1:13" s="11" customFormat="1" ht="25.15" hidden="1" customHeight="1" x14ac:dyDescent="0.2">
      <c r="A509" s="116">
        <v>6</v>
      </c>
      <c r="B509" s="117" t="s">
        <v>1041</v>
      </c>
      <c r="C509" s="83">
        <v>218</v>
      </c>
      <c r="D509" s="163" t="s">
        <v>1575</v>
      </c>
      <c r="E509" s="214" t="s">
        <v>836</v>
      </c>
      <c r="F509" s="88"/>
      <c r="G509" s="88"/>
      <c r="H509" s="88"/>
      <c r="I509" s="214" t="s">
        <v>1003</v>
      </c>
      <c r="J509" s="507"/>
      <c r="K509" s="103"/>
      <c r="L509" s="216" t="s">
        <v>395</v>
      </c>
      <c r="M509" s="202">
        <v>0.25</v>
      </c>
    </row>
    <row r="510" spans="1:13" s="11" customFormat="1" ht="25.15" hidden="1" customHeight="1" x14ac:dyDescent="0.2">
      <c r="A510" s="116">
        <v>6</v>
      </c>
      <c r="B510" s="117" t="s">
        <v>1041</v>
      </c>
      <c r="C510" s="83">
        <v>218</v>
      </c>
      <c r="D510" s="163" t="s">
        <v>1575</v>
      </c>
      <c r="E510" s="214" t="s">
        <v>836</v>
      </c>
      <c r="F510" s="88"/>
      <c r="G510" s="88"/>
      <c r="H510" s="88"/>
      <c r="I510" s="214" t="s">
        <v>1003</v>
      </c>
      <c r="J510" s="507"/>
      <c r="K510" s="103"/>
      <c r="L510" s="216" t="s">
        <v>396</v>
      </c>
      <c r="M510" s="202">
        <v>3300</v>
      </c>
    </row>
    <row r="511" spans="1:13" s="11" customFormat="1" ht="25.15" hidden="1" customHeight="1" x14ac:dyDescent="0.2">
      <c r="A511" s="116">
        <v>6</v>
      </c>
      <c r="B511" s="117" t="s">
        <v>1041</v>
      </c>
      <c r="C511" s="83">
        <v>218</v>
      </c>
      <c r="D511" s="163" t="s">
        <v>1575</v>
      </c>
      <c r="E511" s="214" t="s">
        <v>836</v>
      </c>
      <c r="F511" s="88"/>
      <c r="G511" s="88"/>
      <c r="H511" s="88" t="s">
        <v>1407</v>
      </c>
      <c r="I511" s="214" t="s">
        <v>1004</v>
      </c>
      <c r="J511" s="507">
        <v>2155575990</v>
      </c>
      <c r="K511" s="103">
        <v>910233000</v>
      </c>
      <c r="L511" s="216" t="s">
        <v>397</v>
      </c>
      <c r="M511" s="202">
        <v>60</v>
      </c>
    </row>
    <row r="512" spans="1:13" s="11" customFormat="1" ht="25.15" hidden="1" customHeight="1" x14ac:dyDescent="0.2">
      <c r="A512" s="116">
        <v>6</v>
      </c>
      <c r="B512" s="117" t="s">
        <v>1041</v>
      </c>
      <c r="C512" s="83">
        <v>218</v>
      </c>
      <c r="D512" s="163" t="s">
        <v>1575</v>
      </c>
      <c r="E512" s="214" t="s">
        <v>836</v>
      </c>
      <c r="F512" s="88"/>
      <c r="G512" s="88"/>
      <c r="H512" s="88" t="s">
        <v>1408</v>
      </c>
      <c r="I512" s="214" t="s">
        <v>1004</v>
      </c>
      <c r="J512" s="507"/>
      <c r="K512" s="103">
        <v>1870507000</v>
      </c>
      <c r="L512" s="216" t="s">
        <v>398</v>
      </c>
      <c r="M512" s="202">
        <v>15</v>
      </c>
    </row>
    <row r="513" spans="1:14" s="11" customFormat="1" ht="25.15" hidden="1" customHeight="1" x14ac:dyDescent="0.2">
      <c r="A513" s="116">
        <v>6</v>
      </c>
      <c r="B513" s="117" t="s">
        <v>1041</v>
      </c>
      <c r="C513" s="83">
        <v>218</v>
      </c>
      <c r="D513" s="163" t="s">
        <v>1575</v>
      </c>
      <c r="E513" s="214" t="s">
        <v>836</v>
      </c>
      <c r="F513" s="88"/>
      <c r="G513" s="88"/>
      <c r="H513" s="88"/>
      <c r="I513" s="214" t="s">
        <v>1004</v>
      </c>
      <c r="J513" s="507"/>
      <c r="K513" s="103"/>
      <c r="L513" s="216" t="s">
        <v>999</v>
      </c>
      <c r="M513" s="202"/>
    </row>
    <row r="514" spans="1:14" s="11" customFormat="1" ht="25.15" hidden="1" customHeight="1" x14ac:dyDescent="0.2">
      <c r="A514" s="116">
        <v>6</v>
      </c>
      <c r="B514" s="117" t="s">
        <v>1041</v>
      </c>
      <c r="C514" s="83">
        <v>218</v>
      </c>
      <c r="D514" s="163" t="s">
        <v>1575</v>
      </c>
      <c r="E514" s="214" t="s">
        <v>836</v>
      </c>
      <c r="F514" s="88"/>
      <c r="G514" s="88"/>
      <c r="H514" s="88"/>
      <c r="I514" s="214" t="s">
        <v>1004</v>
      </c>
      <c r="J514" s="507"/>
      <c r="K514" s="103"/>
      <c r="L514" s="216" t="s">
        <v>399</v>
      </c>
      <c r="M514" s="202">
        <v>25</v>
      </c>
    </row>
    <row r="515" spans="1:14" s="11" customFormat="1" ht="25.15" hidden="1" customHeight="1" x14ac:dyDescent="0.2">
      <c r="A515" s="116">
        <v>6</v>
      </c>
      <c r="B515" s="117" t="s">
        <v>1041</v>
      </c>
      <c r="C515" s="83">
        <v>218</v>
      </c>
      <c r="D515" s="163" t="s">
        <v>1575</v>
      </c>
      <c r="E515" s="214" t="s">
        <v>836</v>
      </c>
      <c r="F515" s="88"/>
      <c r="G515" s="88"/>
      <c r="H515" s="88"/>
      <c r="I515" s="214" t="s">
        <v>1004</v>
      </c>
      <c r="J515" s="507"/>
      <c r="K515" s="103"/>
      <c r="L515" s="216" t="s">
        <v>400</v>
      </c>
      <c r="M515" s="202">
        <v>16</v>
      </c>
    </row>
    <row r="516" spans="1:14" s="11" customFormat="1" ht="25.15" customHeight="1" x14ac:dyDescent="0.2">
      <c r="A516" s="116">
        <v>1</v>
      </c>
      <c r="B516" s="117" t="s">
        <v>1029</v>
      </c>
      <c r="C516" s="83">
        <v>219</v>
      </c>
      <c r="D516" s="163" t="s">
        <v>1576</v>
      </c>
      <c r="E516" s="214" t="s">
        <v>402</v>
      </c>
      <c r="F516" s="88" t="s">
        <v>838</v>
      </c>
      <c r="G516" s="88"/>
      <c r="H516" s="88" t="s">
        <v>1409</v>
      </c>
      <c r="I516" s="181" t="s">
        <v>403</v>
      </c>
      <c r="J516" s="203">
        <v>3472567486.8666668</v>
      </c>
      <c r="K516" s="103">
        <v>1901334000</v>
      </c>
      <c r="L516" s="181" t="s">
        <v>404</v>
      </c>
      <c r="M516" s="123">
        <v>7</v>
      </c>
      <c r="N516" s="73">
        <f>SUM(J516:J518)</f>
        <v>11090242458.6</v>
      </c>
    </row>
    <row r="517" spans="1:14" s="11" customFormat="1" ht="25.15" customHeight="1" x14ac:dyDescent="0.2">
      <c r="A517" s="116">
        <v>1</v>
      </c>
      <c r="B517" s="117" t="s">
        <v>1029</v>
      </c>
      <c r="C517" s="83">
        <v>219</v>
      </c>
      <c r="D517" s="163" t="s">
        <v>1576</v>
      </c>
      <c r="E517" s="214" t="s">
        <v>402</v>
      </c>
      <c r="F517" s="88" t="s">
        <v>839</v>
      </c>
      <c r="G517" s="88"/>
      <c r="H517" s="88" t="s">
        <v>1410</v>
      </c>
      <c r="I517" s="181" t="s">
        <v>405</v>
      </c>
      <c r="J517" s="200">
        <v>1221951098.866667</v>
      </c>
      <c r="K517" s="103">
        <v>1901333000</v>
      </c>
      <c r="L517" s="181" t="s">
        <v>406</v>
      </c>
      <c r="M517" s="123">
        <v>1</v>
      </c>
    </row>
    <row r="518" spans="1:14" s="11" customFormat="1" ht="25.15" customHeight="1" x14ac:dyDescent="0.2">
      <c r="A518" s="116">
        <v>1</v>
      </c>
      <c r="B518" s="117" t="s">
        <v>1029</v>
      </c>
      <c r="C518" s="83">
        <v>219</v>
      </c>
      <c r="D518" s="163" t="s">
        <v>1576</v>
      </c>
      <c r="E518" s="214" t="s">
        <v>402</v>
      </c>
      <c r="F518" s="214"/>
      <c r="G518" s="214"/>
      <c r="H518" s="88" t="s">
        <v>1411</v>
      </c>
      <c r="I518" s="181" t="s">
        <v>407</v>
      </c>
      <c r="J518" s="200">
        <v>6395723872.8666668</v>
      </c>
      <c r="K518" s="103">
        <v>1901333000</v>
      </c>
      <c r="L518" s="181" t="s">
        <v>408</v>
      </c>
      <c r="M518" s="123">
        <v>1</v>
      </c>
    </row>
    <row r="519" spans="1:14" s="11" customFormat="1" ht="25.15" hidden="1" customHeight="1" x14ac:dyDescent="0.2">
      <c r="A519" s="116">
        <v>5</v>
      </c>
      <c r="B519" s="117" t="s">
        <v>1040</v>
      </c>
      <c r="C519" s="83">
        <v>220</v>
      </c>
      <c r="D519" s="163" t="s">
        <v>1577</v>
      </c>
      <c r="E519" s="214" t="s">
        <v>409</v>
      </c>
      <c r="F519" s="88" t="s">
        <v>840</v>
      </c>
      <c r="G519" s="88"/>
      <c r="H519" s="88" t="s">
        <v>1412</v>
      </c>
      <c r="I519" s="214" t="s">
        <v>410</v>
      </c>
      <c r="J519" s="525">
        <v>14438</v>
      </c>
      <c r="K519" s="103">
        <v>2650000000</v>
      </c>
      <c r="L519" s="181" t="s">
        <v>411</v>
      </c>
      <c r="M519" s="202">
        <v>2040</v>
      </c>
      <c r="N519" s="73">
        <f>SUM(J519:J533)</f>
        <v>34396</v>
      </c>
    </row>
    <row r="520" spans="1:14" s="11" customFormat="1" ht="25.15" hidden="1" customHeight="1" x14ac:dyDescent="0.2">
      <c r="A520" s="116">
        <v>5</v>
      </c>
      <c r="B520" s="117" t="s">
        <v>1040</v>
      </c>
      <c r="C520" s="83">
        <v>220</v>
      </c>
      <c r="D520" s="163" t="s">
        <v>1577</v>
      </c>
      <c r="E520" s="214" t="s">
        <v>409</v>
      </c>
      <c r="F520" s="214"/>
      <c r="G520" s="214"/>
      <c r="H520" s="88" t="s">
        <v>1413</v>
      </c>
      <c r="I520" s="214" t="s">
        <v>410</v>
      </c>
      <c r="J520" s="525"/>
      <c r="K520" s="103">
        <v>3375000000</v>
      </c>
      <c r="L520" s="181" t="s">
        <v>412</v>
      </c>
      <c r="M520" s="202">
        <v>108</v>
      </c>
    </row>
    <row r="521" spans="1:14" s="11" customFormat="1" ht="25.15" hidden="1" customHeight="1" x14ac:dyDescent="0.2">
      <c r="A521" s="116">
        <v>5</v>
      </c>
      <c r="B521" s="117" t="s">
        <v>1040</v>
      </c>
      <c r="C521" s="83">
        <v>220</v>
      </c>
      <c r="D521" s="163" t="s">
        <v>1577</v>
      </c>
      <c r="E521" s="214" t="s">
        <v>409</v>
      </c>
      <c r="F521" s="214"/>
      <c r="G521" s="214"/>
      <c r="H521" s="88" t="s">
        <v>1414</v>
      </c>
      <c r="I521" s="214" t="s">
        <v>410</v>
      </c>
      <c r="J521" s="525"/>
      <c r="K521" s="103">
        <v>200000000</v>
      </c>
      <c r="L521" s="181" t="s">
        <v>413</v>
      </c>
      <c r="M521" s="213">
        <v>0.3</v>
      </c>
    </row>
    <row r="522" spans="1:14" s="11" customFormat="1" ht="25.15" hidden="1" customHeight="1" x14ac:dyDescent="0.2">
      <c r="A522" s="116">
        <v>5</v>
      </c>
      <c r="B522" s="117" t="s">
        <v>1040</v>
      </c>
      <c r="C522" s="83">
        <v>220</v>
      </c>
      <c r="D522" s="163" t="s">
        <v>1577</v>
      </c>
      <c r="E522" s="214" t="s">
        <v>409</v>
      </c>
      <c r="F522" s="214"/>
      <c r="G522" s="214"/>
      <c r="H522" s="88" t="s">
        <v>1415</v>
      </c>
      <c r="I522" s="214" t="s">
        <v>410</v>
      </c>
      <c r="J522" s="525"/>
      <c r="K522" s="103">
        <v>1300000000</v>
      </c>
      <c r="L522" s="181" t="s">
        <v>414</v>
      </c>
      <c r="M522" s="213">
        <v>0.25</v>
      </c>
    </row>
    <row r="523" spans="1:14" s="11" customFormat="1" ht="25.15" hidden="1" customHeight="1" x14ac:dyDescent="0.2">
      <c r="A523" s="116">
        <v>5</v>
      </c>
      <c r="B523" s="117" t="s">
        <v>1040</v>
      </c>
      <c r="C523" s="83">
        <v>220</v>
      </c>
      <c r="D523" s="163" t="s">
        <v>1577</v>
      </c>
      <c r="E523" s="214" t="s">
        <v>409</v>
      </c>
      <c r="F523" s="214"/>
      <c r="G523" s="214"/>
      <c r="H523" s="88" t="s">
        <v>1416</v>
      </c>
      <c r="I523" s="214" t="s">
        <v>410</v>
      </c>
      <c r="J523" s="525"/>
      <c r="K523" s="103">
        <v>827500000</v>
      </c>
      <c r="L523" s="181" t="s">
        <v>415</v>
      </c>
      <c r="M523" s="202">
        <v>150</v>
      </c>
    </row>
    <row r="524" spans="1:14" s="11" customFormat="1" ht="25.15" hidden="1" customHeight="1" x14ac:dyDescent="0.2">
      <c r="A524" s="116">
        <v>5</v>
      </c>
      <c r="B524" s="117" t="s">
        <v>1040</v>
      </c>
      <c r="C524" s="83">
        <v>220</v>
      </c>
      <c r="D524" s="163" t="s">
        <v>1577</v>
      </c>
      <c r="E524" s="214" t="s">
        <v>409</v>
      </c>
      <c r="F524" s="214"/>
      <c r="G524" s="214"/>
      <c r="H524" s="88" t="s">
        <v>1417</v>
      </c>
      <c r="I524" s="214" t="s">
        <v>410</v>
      </c>
      <c r="J524" s="525"/>
      <c r="K524" s="103">
        <v>300000000</v>
      </c>
      <c r="L524" s="181"/>
      <c r="M524" s="202"/>
    </row>
    <row r="525" spans="1:14" s="11" customFormat="1" ht="25.15" hidden="1" customHeight="1" x14ac:dyDescent="0.2">
      <c r="A525" s="116">
        <v>5</v>
      </c>
      <c r="B525" s="117" t="s">
        <v>1040</v>
      </c>
      <c r="C525" s="83">
        <v>220</v>
      </c>
      <c r="D525" s="163" t="s">
        <v>1577</v>
      </c>
      <c r="E525" s="214" t="s">
        <v>409</v>
      </c>
      <c r="F525" s="214"/>
      <c r="G525" s="214"/>
      <c r="H525" s="88" t="s">
        <v>1418</v>
      </c>
      <c r="I525" s="214" t="s">
        <v>416</v>
      </c>
      <c r="J525" s="525">
        <v>6832</v>
      </c>
      <c r="K525" s="103">
        <v>3300000000</v>
      </c>
      <c r="L525" s="181" t="s">
        <v>417</v>
      </c>
      <c r="M525" s="202">
        <v>30000</v>
      </c>
    </row>
    <row r="526" spans="1:14" s="11" customFormat="1" ht="25.15" hidden="1" customHeight="1" x14ac:dyDescent="0.2">
      <c r="A526" s="116">
        <v>5</v>
      </c>
      <c r="B526" s="117" t="s">
        <v>1040</v>
      </c>
      <c r="C526" s="83">
        <v>220</v>
      </c>
      <c r="D526" s="163" t="s">
        <v>1577</v>
      </c>
      <c r="E526" s="214" t="s">
        <v>409</v>
      </c>
      <c r="F526" s="214"/>
      <c r="G526" s="214"/>
      <c r="H526" s="88" t="s">
        <v>1419</v>
      </c>
      <c r="I526" s="214" t="s">
        <v>416</v>
      </c>
      <c r="J526" s="525"/>
      <c r="K526" s="103">
        <v>827500000</v>
      </c>
      <c r="L526" s="181" t="s">
        <v>418</v>
      </c>
      <c r="M526" s="213">
        <v>1</v>
      </c>
    </row>
    <row r="527" spans="1:14" s="11" customFormat="1" ht="25.15" hidden="1" customHeight="1" x14ac:dyDescent="0.2">
      <c r="A527" s="116">
        <v>5</v>
      </c>
      <c r="B527" s="117" t="s">
        <v>1040</v>
      </c>
      <c r="C527" s="83">
        <v>220</v>
      </c>
      <c r="D527" s="163" t="s">
        <v>1577</v>
      </c>
      <c r="E527" s="214" t="s">
        <v>409</v>
      </c>
      <c r="F527" s="214"/>
      <c r="G527" s="214"/>
      <c r="H527" s="88" t="s">
        <v>1420</v>
      </c>
      <c r="I527" s="214" t="s">
        <v>416</v>
      </c>
      <c r="J527" s="525"/>
      <c r="K527" s="103">
        <v>300000000</v>
      </c>
      <c r="L527" s="181"/>
      <c r="M527" s="213"/>
    </row>
    <row r="528" spans="1:14" s="11" customFormat="1" ht="25.15" hidden="1" customHeight="1" x14ac:dyDescent="0.2">
      <c r="A528" s="116">
        <v>5</v>
      </c>
      <c r="B528" s="117" t="s">
        <v>1040</v>
      </c>
      <c r="C528" s="83">
        <v>220</v>
      </c>
      <c r="D528" s="163" t="s">
        <v>1577</v>
      </c>
      <c r="E528" s="214" t="s">
        <v>409</v>
      </c>
      <c r="F528" s="214"/>
      <c r="G528" s="214"/>
      <c r="H528" s="88" t="s">
        <v>1421</v>
      </c>
      <c r="I528" s="214" t="s">
        <v>419</v>
      </c>
      <c r="J528" s="525">
        <v>13126</v>
      </c>
      <c r="K528" s="103">
        <v>3114499000</v>
      </c>
      <c r="L528" s="181" t="s">
        <v>420</v>
      </c>
      <c r="M528" s="202">
        <v>85</v>
      </c>
    </row>
    <row r="529" spans="1:14" s="11" customFormat="1" ht="25.15" hidden="1" customHeight="1" x14ac:dyDescent="0.2">
      <c r="A529" s="116">
        <v>5</v>
      </c>
      <c r="B529" s="117" t="s">
        <v>1040</v>
      </c>
      <c r="C529" s="83">
        <v>220</v>
      </c>
      <c r="D529" s="163" t="s">
        <v>1577</v>
      </c>
      <c r="E529" s="214" t="s">
        <v>409</v>
      </c>
      <c r="F529" s="214"/>
      <c r="G529" s="214"/>
      <c r="H529" s="88" t="s">
        <v>1422</v>
      </c>
      <c r="I529" s="214" t="s">
        <v>419</v>
      </c>
      <c r="J529" s="525"/>
      <c r="K529" s="103">
        <v>827500000</v>
      </c>
      <c r="L529" s="181"/>
      <c r="M529" s="202"/>
    </row>
    <row r="530" spans="1:14" s="11" customFormat="1" ht="25.15" hidden="1" customHeight="1" x14ac:dyDescent="0.2">
      <c r="A530" s="116">
        <v>5</v>
      </c>
      <c r="B530" s="117" t="s">
        <v>1040</v>
      </c>
      <c r="C530" s="83">
        <v>220</v>
      </c>
      <c r="D530" s="163" t="s">
        <v>1577</v>
      </c>
      <c r="E530" s="214" t="s">
        <v>409</v>
      </c>
      <c r="F530" s="214"/>
      <c r="G530" s="214"/>
      <c r="H530" s="88" t="s">
        <v>1423</v>
      </c>
      <c r="I530" s="214" t="s">
        <v>419</v>
      </c>
      <c r="J530" s="525"/>
      <c r="K530" s="103">
        <v>300000000</v>
      </c>
      <c r="L530" s="181"/>
      <c r="M530" s="202"/>
    </row>
    <row r="531" spans="1:14" s="11" customFormat="1" ht="25.15" hidden="1" customHeight="1" x14ac:dyDescent="0.2">
      <c r="A531" s="116">
        <v>5</v>
      </c>
      <c r="B531" s="117" t="s">
        <v>1040</v>
      </c>
      <c r="C531" s="83">
        <v>220</v>
      </c>
      <c r="D531" s="163" t="s">
        <v>1577</v>
      </c>
      <c r="E531" s="214" t="s">
        <v>409</v>
      </c>
      <c r="F531" s="214"/>
      <c r="G531" s="214"/>
      <c r="H531" s="88" t="s">
        <v>1424</v>
      </c>
      <c r="I531" s="214" t="s">
        <v>421</v>
      </c>
      <c r="J531" s="525"/>
      <c r="K531" s="103">
        <v>3114501000</v>
      </c>
      <c r="L531" s="181" t="s">
        <v>422</v>
      </c>
      <c r="M531" s="202">
        <v>53</v>
      </c>
    </row>
    <row r="532" spans="1:14" s="11" customFormat="1" ht="25.15" hidden="1" customHeight="1" x14ac:dyDescent="0.2">
      <c r="A532" s="116">
        <v>5</v>
      </c>
      <c r="B532" s="117" t="s">
        <v>1040</v>
      </c>
      <c r="C532" s="83">
        <v>220</v>
      </c>
      <c r="D532" s="163" t="s">
        <v>1577</v>
      </c>
      <c r="E532" s="214" t="s">
        <v>409</v>
      </c>
      <c r="F532" s="214"/>
      <c r="G532" s="214"/>
      <c r="H532" s="88" t="s">
        <v>1425</v>
      </c>
      <c r="I532" s="214" t="s">
        <v>421</v>
      </c>
      <c r="J532" s="525"/>
      <c r="K532" s="103">
        <v>100000000</v>
      </c>
      <c r="L532" s="181" t="s">
        <v>423</v>
      </c>
      <c r="M532" s="202">
        <v>17</v>
      </c>
    </row>
    <row r="533" spans="1:14" s="11" customFormat="1" ht="25.15" hidden="1" customHeight="1" x14ac:dyDescent="0.2">
      <c r="A533" s="116">
        <v>5</v>
      </c>
      <c r="B533" s="117" t="s">
        <v>1040</v>
      </c>
      <c r="C533" s="83">
        <v>220</v>
      </c>
      <c r="D533" s="163" t="s">
        <v>1577</v>
      </c>
      <c r="E533" s="214" t="s">
        <v>409</v>
      </c>
      <c r="F533" s="214"/>
      <c r="G533" s="214"/>
      <c r="H533" s="88" t="s">
        <v>1426</v>
      </c>
      <c r="I533" s="214" t="s">
        <v>421</v>
      </c>
      <c r="J533" s="525"/>
      <c r="K533" s="103">
        <v>827500000</v>
      </c>
      <c r="L533" s="181" t="s">
        <v>424</v>
      </c>
      <c r="M533" s="202">
        <v>10</v>
      </c>
    </row>
    <row r="534" spans="1:14" s="11" customFormat="1" ht="25.15" hidden="1" customHeight="1" x14ac:dyDescent="0.2">
      <c r="A534" s="116">
        <v>5</v>
      </c>
      <c r="B534" s="117" t="s">
        <v>1040</v>
      </c>
      <c r="C534" s="83">
        <v>220</v>
      </c>
      <c r="D534" s="163" t="s">
        <v>1577</v>
      </c>
      <c r="E534" s="214" t="s">
        <v>409</v>
      </c>
      <c r="F534" s="214"/>
      <c r="G534" s="214"/>
      <c r="H534" s="88" t="s">
        <v>1427</v>
      </c>
      <c r="I534" s="214" t="s">
        <v>421</v>
      </c>
      <c r="J534" s="525"/>
      <c r="K534" s="103">
        <v>300000000</v>
      </c>
      <c r="L534" s="181"/>
      <c r="M534" s="202"/>
    </row>
    <row r="535" spans="1:14" s="11" customFormat="1" ht="25.15" hidden="1" customHeight="1" x14ac:dyDescent="0.2">
      <c r="A535" s="116">
        <v>9</v>
      </c>
      <c r="B535" s="117" t="s">
        <v>1044</v>
      </c>
      <c r="C535" s="83">
        <v>221</v>
      </c>
      <c r="D535" s="163" t="s">
        <v>1578</v>
      </c>
      <c r="E535" s="181" t="s">
        <v>425</v>
      </c>
      <c r="F535" s="88" t="s">
        <v>841</v>
      </c>
      <c r="G535" s="88"/>
      <c r="H535" s="88" t="s">
        <v>1428</v>
      </c>
      <c r="I535" s="181" t="s">
        <v>426</v>
      </c>
      <c r="J535" s="509">
        <v>13971809000</v>
      </c>
      <c r="K535" s="103">
        <v>14241700000</v>
      </c>
      <c r="L535" s="205" t="s">
        <v>427</v>
      </c>
      <c r="M535" s="206">
        <v>2</v>
      </c>
      <c r="N535" s="73">
        <f>SUM(J535:J548)</f>
        <v>21559041000</v>
      </c>
    </row>
    <row r="536" spans="1:14" s="11" customFormat="1" ht="25.15" hidden="1" customHeight="1" x14ac:dyDescent="0.2">
      <c r="A536" s="116">
        <v>9</v>
      </c>
      <c r="B536" s="117" t="s">
        <v>1044</v>
      </c>
      <c r="C536" s="83">
        <v>221</v>
      </c>
      <c r="D536" s="163" t="s">
        <v>1578</v>
      </c>
      <c r="E536" s="181" t="s">
        <v>425</v>
      </c>
      <c r="F536" s="88" t="s">
        <v>842</v>
      </c>
      <c r="G536" s="88"/>
      <c r="H536" s="88" t="s">
        <v>1429</v>
      </c>
      <c r="I536" s="181" t="s">
        <v>426</v>
      </c>
      <c r="J536" s="509"/>
      <c r="K536" s="103">
        <v>329300000</v>
      </c>
      <c r="L536" s="205" t="s">
        <v>428</v>
      </c>
      <c r="M536" s="206">
        <v>2225</v>
      </c>
    </row>
    <row r="537" spans="1:14" s="11" customFormat="1" ht="25.15" hidden="1" customHeight="1" x14ac:dyDescent="0.2">
      <c r="A537" s="116">
        <v>9</v>
      </c>
      <c r="B537" s="117" t="s">
        <v>1044</v>
      </c>
      <c r="C537" s="83">
        <v>221</v>
      </c>
      <c r="D537" s="163" t="s">
        <v>1578</v>
      </c>
      <c r="E537" s="181" t="s">
        <v>425</v>
      </c>
      <c r="F537" s="88" t="s">
        <v>843</v>
      </c>
      <c r="G537" s="88"/>
      <c r="H537" s="88" t="s">
        <v>1430</v>
      </c>
      <c r="I537" s="181" t="s">
        <v>426</v>
      </c>
      <c r="J537" s="509"/>
      <c r="K537" s="103">
        <v>2650809000</v>
      </c>
      <c r="L537" s="205" t="s">
        <v>429</v>
      </c>
      <c r="M537" s="206">
        <v>60</v>
      </c>
    </row>
    <row r="538" spans="1:14" s="11" customFormat="1" ht="25.15" hidden="1" customHeight="1" x14ac:dyDescent="0.2">
      <c r="A538" s="116">
        <v>9</v>
      </c>
      <c r="B538" s="117" t="s">
        <v>1044</v>
      </c>
      <c r="C538" s="83">
        <v>221</v>
      </c>
      <c r="D538" s="163" t="s">
        <v>1578</v>
      </c>
      <c r="E538" s="181" t="s">
        <v>425</v>
      </c>
      <c r="F538" s="88" t="s">
        <v>844</v>
      </c>
      <c r="G538" s="88"/>
      <c r="H538" s="88"/>
      <c r="I538" s="181" t="s">
        <v>426</v>
      </c>
      <c r="J538" s="509"/>
      <c r="K538" s="103"/>
      <c r="L538" s="205" t="s">
        <v>430</v>
      </c>
      <c r="M538" s="206">
        <v>100</v>
      </c>
    </row>
    <row r="539" spans="1:14" s="11" customFormat="1" ht="25.15" hidden="1" customHeight="1" x14ac:dyDescent="0.2">
      <c r="A539" s="116">
        <v>9</v>
      </c>
      <c r="B539" s="117" t="s">
        <v>1044</v>
      </c>
      <c r="C539" s="83">
        <v>221</v>
      </c>
      <c r="D539" s="163" t="s">
        <v>1578</v>
      </c>
      <c r="E539" s="181" t="s">
        <v>425</v>
      </c>
      <c r="F539" s="88" t="s">
        <v>845</v>
      </c>
      <c r="G539" s="88"/>
      <c r="H539" s="88"/>
      <c r="I539" s="181" t="s">
        <v>426</v>
      </c>
      <c r="J539" s="509"/>
      <c r="K539" s="103"/>
      <c r="L539" s="205" t="s">
        <v>431</v>
      </c>
      <c r="M539" s="206">
        <v>80</v>
      </c>
    </row>
    <row r="540" spans="1:14" s="11" customFormat="1" ht="25.15" hidden="1" customHeight="1" x14ac:dyDescent="0.2">
      <c r="A540" s="116">
        <v>9</v>
      </c>
      <c r="B540" s="117" t="s">
        <v>1044</v>
      </c>
      <c r="C540" s="83">
        <v>221</v>
      </c>
      <c r="D540" s="163" t="s">
        <v>1578</v>
      </c>
      <c r="E540" s="181" t="s">
        <v>425</v>
      </c>
      <c r="F540" s="88" t="s">
        <v>846</v>
      </c>
      <c r="G540" s="88"/>
      <c r="H540" s="88"/>
      <c r="I540" s="181" t="s">
        <v>426</v>
      </c>
      <c r="J540" s="509"/>
      <c r="K540" s="103"/>
      <c r="L540" s="205" t="s">
        <v>432</v>
      </c>
      <c r="M540" s="206">
        <v>69</v>
      </c>
    </row>
    <row r="541" spans="1:14" s="11" customFormat="1" ht="25.15" hidden="1" customHeight="1" x14ac:dyDescent="0.2">
      <c r="A541" s="116">
        <v>9</v>
      </c>
      <c r="B541" s="117" t="s">
        <v>1044</v>
      </c>
      <c r="C541" s="211">
        <v>221</v>
      </c>
      <c r="D541" s="163" t="s">
        <v>1578</v>
      </c>
      <c r="E541" s="520" t="s">
        <v>425</v>
      </c>
      <c r="F541" s="88" t="s">
        <v>847</v>
      </c>
      <c r="G541" s="88"/>
      <c r="H541" s="88"/>
      <c r="I541" s="520" t="s">
        <v>426</v>
      </c>
      <c r="J541" s="509"/>
      <c r="K541" s="103"/>
      <c r="L541" s="528" t="s">
        <v>433</v>
      </c>
      <c r="M541" s="529">
        <v>10</v>
      </c>
    </row>
    <row r="542" spans="1:14" s="11" customFormat="1" ht="25.15" hidden="1" customHeight="1" x14ac:dyDescent="0.2">
      <c r="A542" s="116">
        <v>9</v>
      </c>
      <c r="B542" s="117" t="s">
        <v>1044</v>
      </c>
      <c r="C542" s="211">
        <v>221</v>
      </c>
      <c r="D542" s="163" t="s">
        <v>1578</v>
      </c>
      <c r="E542" s="520"/>
      <c r="F542" s="88" t="s">
        <v>848</v>
      </c>
      <c r="G542" s="88"/>
      <c r="H542" s="88"/>
      <c r="I542" s="520"/>
      <c r="J542" s="509"/>
      <c r="K542" s="103"/>
      <c r="L542" s="528"/>
      <c r="M542" s="529"/>
    </row>
    <row r="543" spans="1:14" s="11" customFormat="1" ht="25.15" hidden="1" customHeight="1" x14ac:dyDescent="0.2">
      <c r="A543" s="116">
        <v>9</v>
      </c>
      <c r="B543" s="117" t="s">
        <v>1044</v>
      </c>
      <c r="C543" s="83">
        <v>221</v>
      </c>
      <c r="D543" s="163" t="s">
        <v>1578</v>
      </c>
      <c r="E543" s="181" t="s">
        <v>434</v>
      </c>
      <c r="F543" s="88" t="s">
        <v>849</v>
      </c>
      <c r="G543" s="88"/>
      <c r="H543" s="88" t="s">
        <v>1431</v>
      </c>
      <c r="I543" s="181" t="s">
        <v>435</v>
      </c>
      <c r="J543" s="507">
        <v>7587232000</v>
      </c>
      <c r="K543" s="103">
        <v>4698423000</v>
      </c>
      <c r="L543" s="205" t="s">
        <v>436</v>
      </c>
      <c r="M543" s="206">
        <v>80000</v>
      </c>
    </row>
    <row r="544" spans="1:14" s="11" customFormat="1" ht="25.15" hidden="1" customHeight="1" x14ac:dyDescent="0.2">
      <c r="A544" s="116">
        <v>9</v>
      </c>
      <c r="B544" s="117" t="s">
        <v>1044</v>
      </c>
      <c r="C544" s="83">
        <v>221</v>
      </c>
      <c r="D544" s="163" t="s">
        <v>1578</v>
      </c>
      <c r="E544" s="181" t="s">
        <v>434</v>
      </c>
      <c r="F544" s="88" t="s">
        <v>850</v>
      </c>
      <c r="G544" s="88"/>
      <c r="H544" s="88" t="s">
        <v>1432</v>
      </c>
      <c r="I544" s="181" t="s">
        <v>435</v>
      </c>
      <c r="J544" s="507"/>
      <c r="K544" s="103">
        <v>238000000</v>
      </c>
      <c r="L544" s="205" t="s">
        <v>437</v>
      </c>
      <c r="M544" s="206">
        <v>400000</v>
      </c>
    </row>
    <row r="545" spans="1:14" s="11" customFormat="1" ht="25.15" hidden="1" customHeight="1" x14ac:dyDescent="0.2">
      <c r="A545" s="116">
        <v>9</v>
      </c>
      <c r="B545" s="117" t="s">
        <v>1044</v>
      </c>
      <c r="C545" s="83">
        <v>221</v>
      </c>
      <c r="D545" s="163" t="s">
        <v>1578</v>
      </c>
      <c r="E545" s="181" t="s">
        <v>434</v>
      </c>
      <c r="F545" s="88" t="s">
        <v>851</v>
      </c>
      <c r="G545" s="88"/>
      <c r="H545" s="88" t="s">
        <v>1433</v>
      </c>
      <c r="I545" s="181" t="s">
        <v>435</v>
      </c>
      <c r="J545" s="507"/>
      <c r="K545" s="103">
        <v>2650809000</v>
      </c>
      <c r="L545" s="205" t="s">
        <v>438</v>
      </c>
      <c r="M545" s="206">
        <v>40</v>
      </c>
    </row>
    <row r="546" spans="1:14" s="172" customFormat="1" ht="25.15" hidden="1" customHeight="1" x14ac:dyDescent="0.2">
      <c r="A546" s="116"/>
      <c r="B546" s="117"/>
      <c r="C546" s="166">
        <v>221</v>
      </c>
      <c r="D546" s="164" t="s">
        <v>1578</v>
      </c>
      <c r="E546" s="167" t="s">
        <v>434</v>
      </c>
      <c r="F546" s="168"/>
      <c r="G546" s="168"/>
      <c r="H546" s="178" t="s">
        <v>1610</v>
      </c>
      <c r="I546" s="186"/>
      <c r="J546" s="507"/>
      <c r="K546" s="103"/>
      <c r="L546" s="223"/>
      <c r="M546" s="224"/>
    </row>
    <row r="547" spans="1:14" s="11" customFormat="1" ht="25.15" hidden="1" customHeight="1" x14ac:dyDescent="0.2">
      <c r="A547" s="116">
        <v>9</v>
      </c>
      <c r="B547" s="117" t="s">
        <v>1044</v>
      </c>
      <c r="C547" s="83">
        <v>221</v>
      </c>
      <c r="D547" s="163" t="s">
        <v>1578</v>
      </c>
      <c r="E547" s="181" t="s">
        <v>434</v>
      </c>
      <c r="F547" s="88" t="s">
        <v>852</v>
      </c>
      <c r="G547" s="88"/>
      <c r="H547" s="88"/>
      <c r="I547" s="181" t="s">
        <v>435</v>
      </c>
      <c r="J547" s="507"/>
      <c r="K547" s="103"/>
      <c r="L547" s="205" t="s">
        <v>439</v>
      </c>
      <c r="M547" s="206">
        <v>5000</v>
      </c>
    </row>
    <row r="548" spans="1:14" s="11" customFormat="1" ht="25.15" hidden="1" customHeight="1" x14ac:dyDescent="0.2">
      <c r="A548" s="116">
        <v>9</v>
      </c>
      <c r="B548" s="117" t="s">
        <v>1044</v>
      </c>
      <c r="C548" s="83">
        <v>221</v>
      </c>
      <c r="D548" s="163" t="s">
        <v>1578</v>
      </c>
      <c r="E548" s="181" t="s">
        <v>434</v>
      </c>
      <c r="F548" s="181"/>
      <c r="G548" s="181"/>
      <c r="H548" s="181"/>
      <c r="I548" s="181" t="s">
        <v>435</v>
      </c>
      <c r="J548" s="507"/>
      <c r="K548" s="205"/>
      <c r="L548" s="205" t="s">
        <v>440</v>
      </c>
      <c r="M548" s="206">
        <v>50</v>
      </c>
    </row>
    <row r="549" spans="1:14" s="11" customFormat="1" ht="25.15" hidden="1" customHeight="1" x14ac:dyDescent="0.2">
      <c r="A549" s="116">
        <v>7</v>
      </c>
      <c r="B549" s="117" t="s">
        <v>1042</v>
      </c>
      <c r="C549" s="83">
        <v>222</v>
      </c>
      <c r="D549" s="163" t="s">
        <v>1579</v>
      </c>
      <c r="E549" s="214" t="s">
        <v>441</v>
      </c>
      <c r="F549" s="88" t="s">
        <v>853</v>
      </c>
      <c r="G549" s="88"/>
      <c r="H549" s="88" t="s">
        <v>1434</v>
      </c>
      <c r="I549" s="214" t="s">
        <v>442</v>
      </c>
      <c r="J549" s="506">
        <v>33048444512</v>
      </c>
      <c r="K549" s="103">
        <v>400000000</v>
      </c>
      <c r="L549" s="216" t="s">
        <v>443</v>
      </c>
      <c r="M549" s="202">
        <v>12882</v>
      </c>
      <c r="N549" s="73">
        <f>SUM(J549:J571)</f>
        <v>120460000000</v>
      </c>
    </row>
    <row r="550" spans="1:14" s="11" customFormat="1" ht="25.15" hidden="1" customHeight="1" x14ac:dyDescent="0.2">
      <c r="A550" s="116">
        <v>7</v>
      </c>
      <c r="B550" s="117" t="s">
        <v>1042</v>
      </c>
      <c r="C550" s="83">
        <v>222</v>
      </c>
      <c r="D550" s="163" t="s">
        <v>1579</v>
      </c>
      <c r="E550" s="214" t="s">
        <v>441</v>
      </c>
      <c r="F550" s="88"/>
      <c r="G550" s="88"/>
      <c r="H550" s="88" t="s">
        <v>1435</v>
      </c>
      <c r="I550" s="214" t="s">
        <v>442</v>
      </c>
      <c r="J550" s="506"/>
      <c r="K550" s="103">
        <v>7412334000</v>
      </c>
      <c r="L550" s="216"/>
      <c r="M550" s="202"/>
      <c r="N550" s="73"/>
    </row>
    <row r="551" spans="1:14" s="11" customFormat="1" ht="25.15" hidden="1" customHeight="1" x14ac:dyDescent="0.2">
      <c r="A551" s="116">
        <v>7</v>
      </c>
      <c r="B551" s="117" t="s">
        <v>1042</v>
      </c>
      <c r="C551" s="83">
        <v>222</v>
      </c>
      <c r="D551" s="163" t="s">
        <v>1579</v>
      </c>
      <c r="E551" s="214" t="s">
        <v>441</v>
      </c>
      <c r="F551" s="88"/>
      <c r="G551" s="88"/>
      <c r="H551" s="88" t="s">
        <v>1436</v>
      </c>
      <c r="I551" s="214" t="s">
        <v>442</v>
      </c>
      <c r="J551" s="506"/>
      <c r="K551" s="103">
        <v>1300000000</v>
      </c>
      <c r="L551" s="216"/>
      <c r="M551" s="202"/>
      <c r="N551" s="73"/>
    </row>
    <row r="552" spans="1:14" s="11" customFormat="1" ht="25.15" hidden="1" customHeight="1" x14ac:dyDescent="0.2">
      <c r="A552" s="116">
        <v>7</v>
      </c>
      <c r="B552" s="117" t="s">
        <v>1042</v>
      </c>
      <c r="C552" s="83">
        <v>222</v>
      </c>
      <c r="D552" s="163" t="s">
        <v>1579</v>
      </c>
      <c r="E552" s="214" t="s">
        <v>441</v>
      </c>
      <c r="F552" s="88"/>
      <c r="G552" s="88"/>
      <c r="H552" s="88" t="s">
        <v>1437</v>
      </c>
      <c r="I552" s="214" t="s">
        <v>442</v>
      </c>
      <c r="J552" s="506"/>
      <c r="K552" s="103">
        <v>480000000</v>
      </c>
      <c r="L552" s="216"/>
      <c r="M552" s="202"/>
      <c r="N552" s="73"/>
    </row>
    <row r="553" spans="1:14" s="11" customFormat="1" ht="25.15" hidden="1" customHeight="1" x14ac:dyDescent="0.2">
      <c r="A553" s="116">
        <v>7</v>
      </c>
      <c r="B553" s="117" t="s">
        <v>1042</v>
      </c>
      <c r="C553" s="83">
        <v>222</v>
      </c>
      <c r="D553" s="163" t="s">
        <v>1579</v>
      </c>
      <c r="E553" s="214" t="s">
        <v>441</v>
      </c>
      <c r="F553" s="88"/>
      <c r="G553" s="88"/>
      <c r="H553" s="88" t="s">
        <v>1438</v>
      </c>
      <c r="I553" s="214" t="s">
        <v>442</v>
      </c>
      <c r="J553" s="506"/>
      <c r="K553" s="103">
        <v>10395000000</v>
      </c>
      <c r="L553" s="216"/>
      <c r="M553" s="202"/>
      <c r="N553" s="73"/>
    </row>
    <row r="554" spans="1:14" s="11" customFormat="1" ht="25.15" hidden="1" customHeight="1" x14ac:dyDescent="0.2">
      <c r="A554" s="116">
        <v>7</v>
      </c>
      <c r="B554" s="117" t="s">
        <v>1042</v>
      </c>
      <c r="C554" s="83">
        <v>222</v>
      </c>
      <c r="D554" s="163" t="s">
        <v>1579</v>
      </c>
      <c r="E554" s="214" t="s">
        <v>441</v>
      </c>
      <c r="F554" s="88"/>
      <c r="G554" s="88"/>
      <c r="H554" s="88" t="s">
        <v>1439</v>
      </c>
      <c r="I554" s="214" t="s">
        <v>442</v>
      </c>
      <c r="J554" s="506"/>
      <c r="K554" s="103">
        <v>750000000</v>
      </c>
      <c r="L554" s="216"/>
      <c r="M554" s="202"/>
      <c r="N554" s="73"/>
    </row>
    <row r="555" spans="1:14" s="11" customFormat="1" ht="25.15" hidden="1" customHeight="1" x14ac:dyDescent="0.2">
      <c r="A555" s="116">
        <v>7</v>
      </c>
      <c r="B555" s="117" t="s">
        <v>1042</v>
      </c>
      <c r="C555" s="83">
        <v>222</v>
      </c>
      <c r="D555" s="163" t="s">
        <v>1579</v>
      </c>
      <c r="E555" s="214" t="s">
        <v>441</v>
      </c>
      <c r="F555" s="88"/>
      <c r="G555" s="88"/>
      <c r="H555" s="88" t="s">
        <v>1440</v>
      </c>
      <c r="I555" s="214" t="s">
        <v>442</v>
      </c>
      <c r="J555" s="506"/>
      <c r="K555" s="103">
        <v>5082666000</v>
      </c>
      <c r="L555" s="216"/>
      <c r="M555" s="202"/>
      <c r="N555" s="73"/>
    </row>
    <row r="556" spans="1:14" s="11" customFormat="1" ht="25.15" hidden="1" customHeight="1" x14ac:dyDescent="0.2">
      <c r="A556" s="116">
        <v>7</v>
      </c>
      <c r="B556" s="117" t="s">
        <v>1042</v>
      </c>
      <c r="C556" s="83">
        <v>222</v>
      </c>
      <c r="D556" s="163" t="s">
        <v>1579</v>
      </c>
      <c r="E556" s="214" t="s">
        <v>441</v>
      </c>
      <c r="F556" s="88"/>
      <c r="G556" s="88"/>
      <c r="H556" s="88" t="s">
        <v>1441</v>
      </c>
      <c r="I556" s="214" t="s">
        <v>442</v>
      </c>
      <c r="J556" s="506"/>
      <c r="K556" s="103"/>
      <c r="L556" s="216"/>
      <c r="M556" s="202"/>
      <c r="N556" s="73"/>
    </row>
    <row r="557" spans="1:14" s="11" customFormat="1" ht="25.15" hidden="1" customHeight="1" x14ac:dyDescent="0.2">
      <c r="A557" s="116">
        <v>7</v>
      </c>
      <c r="B557" s="117" t="s">
        <v>1042</v>
      </c>
      <c r="C557" s="83">
        <v>222</v>
      </c>
      <c r="D557" s="163" t="s">
        <v>1579</v>
      </c>
      <c r="E557" s="214" t="s">
        <v>441</v>
      </c>
      <c r="F557" s="88"/>
      <c r="G557" s="88"/>
      <c r="H557" s="88" t="s">
        <v>1442</v>
      </c>
      <c r="I557" s="214" t="s">
        <v>442</v>
      </c>
      <c r="J557" s="506"/>
      <c r="K557" s="103">
        <v>800000000</v>
      </c>
      <c r="L557" s="216"/>
      <c r="M557" s="202"/>
      <c r="N557" s="73"/>
    </row>
    <row r="558" spans="1:14" s="11" customFormat="1" ht="25.15" hidden="1" customHeight="1" x14ac:dyDescent="0.2">
      <c r="A558" s="116">
        <v>7</v>
      </c>
      <c r="B558" s="117" t="s">
        <v>1042</v>
      </c>
      <c r="C558" s="83">
        <v>222</v>
      </c>
      <c r="D558" s="163" t="s">
        <v>1579</v>
      </c>
      <c r="E558" s="214" t="s">
        <v>441</v>
      </c>
      <c r="F558" s="88"/>
      <c r="G558" s="88"/>
      <c r="H558" s="88" t="s">
        <v>1443</v>
      </c>
      <c r="I558" s="214" t="s">
        <v>442</v>
      </c>
      <c r="J558" s="506"/>
      <c r="K558" s="103">
        <v>9000000000</v>
      </c>
      <c r="L558" s="216"/>
      <c r="M558" s="202"/>
      <c r="N558" s="73"/>
    </row>
    <row r="559" spans="1:14" s="11" customFormat="1" ht="25.15" hidden="1" customHeight="1" x14ac:dyDescent="0.2">
      <c r="A559" s="116">
        <v>7</v>
      </c>
      <c r="B559" s="117" t="s">
        <v>1042</v>
      </c>
      <c r="C559" s="83">
        <v>222</v>
      </c>
      <c r="D559" s="163" t="s">
        <v>1579</v>
      </c>
      <c r="E559" s="214" t="s">
        <v>441</v>
      </c>
      <c r="F559" s="88" t="s">
        <v>854</v>
      </c>
      <c r="G559" s="88"/>
      <c r="H559" s="88"/>
      <c r="I559" s="214" t="s">
        <v>444</v>
      </c>
      <c r="J559" s="506">
        <v>30034306138</v>
      </c>
      <c r="K559" s="103"/>
      <c r="L559" s="216" t="s">
        <v>445</v>
      </c>
      <c r="M559" s="202">
        <v>207000</v>
      </c>
    </row>
    <row r="560" spans="1:14" s="11" customFormat="1" ht="25.15" hidden="1" customHeight="1" x14ac:dyDescent="0.2">
      <c r="A560" s="116">
        <v>7</v>
      </c>
      <c r="B560" s="117" t="s">
        <v>1042</v>
      </c>
      <c r="C560" s="83">
        <v>222</v>
      </c>
      <c r="D560" s="163" t="s">
        <v>1579</v>
      </c>
      <c r="E560" s="214" t="s">
        <v>441</v>
      </c>
      <c r="F560" s="88"/>
      <c r="G560" s="88"/>
      <c r="H560" s="88" t="s">
        <v>1454</v>
      </c>
      <c r="I560" s="214" t="s">
        <v>444</v>
      </c>
      <c r="J560" s="506"/>
      <c r="K560" s="103">
        <v>7412333000</v>
      </c>
      <c r="L560" s="216"/>
      <c r="M560" s="202"/>
    </row>
    <row r="561" spans="1:14" s="11" customFormat="1" ht="25.15" hidden="1" customHeight="1" x14ac:dyDescent="0.2">
      <c r="A561" s="116">
        <v>7</v>
      </c>
      <c r="B561" s="117" t="s">
        <v>1042</v>
      </c>
      <c r="C561" s="83">
        <v>222</v>
      </c>
      <c r="D561" s="163" t="s">
        <v>1579</v>
      </c>
      <c r="E561" s="214" t="s">
        <v>441</v>
      </c>
      <c r="F561" s="88"/>
      <c r="G561" s="88"/>
      <c r="H561" s="88" t="s">
        <v>1455</v>
      </c>
      <c r="I561" s="214" t="s">
        <v>444</v>
      </c>
      <c r="J561" s="506"/>
      <c r="K561" s="103">
        <v>480000000</v>
      </c>
      <c r="L561" s="216"/>
      <c r="M561" s="202"/>
    </row>
    <row r="562" spans="1:14" s="11" customFormat="1" ht="25.15" hidden="1" customHeight="1" x14ac:dyDescent="0.2">
      <c r="A562" s="116">
        <v>7</v>
      </c>
      <c r="B562" s="117" t="s">
        <v>1042</v>
      </c>
      <c r="C562" s="83">
        <v>222</v>
      </c>
      <c r="D562" s="163" t="s">
        <v>1579</v>
      </c>
      <c r="E562" s="214" t="s">
        <v>441</v>
      </c>
      <c r="F562" s="88"/>
      <c r="G562" s="88"/>
      <c r="H562" s="88" t="s">
        <v>1456</v>
      </c>
      <c r="I562" s="214" t="s">
        <v>444</v>
      </c>
      <c r="J562" s="506"/>
      <c r="K562" s="103">
        <v>2482000000</v>
      </c>
      <c r="L562" s="216"/>
      <c r="M562" s="202"/>
    </row>
    <row r="563" spans="1:14" s="11" customFormat="1" ht="25.15" hidden="1" customHeight="1" x14ac:dyDescent="0.2">
      <c r="A563" s="116">
        <v>7</v>
      </c>
      <c r="B563" s="117" t="s">
        <v>1042</v>
      </c>
      <c r="C563" s="83">
        <v>222</v>
      </c>
      <c r="D563" s="163" t="s">
        <v>1579</v>
      </c>
      <c r="E563" s="214" t="s">
        <v>441</v>
      </c>
      <c r="F563" s="88"/>
      <c r="G563" s="88"/>
      <c r="H563" s="88" t="s">
        <v>1457</v>
      </c>
      <c r="I563" s="214" t="s">
        <v>444</v>
      </c>
      <c r="J563" s="506"/>
      <c r="K563" s="103">
        <v>8721000000</v>
      </c>
      <c r="L563" s="216"/>
      <c r="M563" s="202"/>
    </row>
    <row r="564" spans="1:14" s="11" customFormat="1" ht="25.15" hidden="1" customHeight="1" x14ac:dyDescent="0.2">
      <c r="A564" s="116">
        <v>7</v>
      </c>
      <c r="B564" s="117" t="s">
        <v>1042</v>
      </c>
      <c r="C564" s="83">
        <v>222</v>
      </c>
      <c r="D564" s="163" t="s">
        <v>1579</v>
      </c>
      <c r="E564" s="214" t="s">
        <v>441</v>
      </c>
      <c r="F564" s="88" t="s">
        <v>855</v>
      </c>
      <c r="G564" s="88"/>
      <c r="H564" s="88" t="s">
        <v>1458</v>
      </c>
      <c r="I564" s="214" t="s">
        <v>446</v>
      </c>
      <c r="J564" s="506">
        <v>46338318769</v>
      </c>
      <c r="K564" s="103">
        <v>800000000</v>
      </c>
      <c r="L564" s="216" t="s">
        <v>447</v>
      </c>
      <c r="M564" s="202">
        <v>34</v>
      </c>
    </row>
    <row r="565" spans="1:14" s="11" customFormat="1" ht="25.15" hidden="1" customHeight="1" x14ac:dyDescent="0.2">
      <c r="A565" s="116">
        <v>7</v>
      </c>
      <c r="B565" s="117" t="s">
        <v>1042</v>
      </c>
      <c r="C565" s="83">
        <v>222</v>
      </c>
      <c r="D565" s="163" t="s">
        <v>1579</v>
      </c>
      <c r="E565" s="214" t="s">
        <v>441</v>
      </c>
      <c r="F565" s="88"/>
      <c r="G565" s="88"/>
      <c r="H565" s="88" t="s">
        <v>1449</v>
      </c>
      <c r="I565" s="214" t="s">
        <v>446</v>
      </c>
      <c r="J565" s="506"/>
      <c r="K565" s="103">
        <v>5082667000</v>
      </c>
      <c r="L565" s="216"/>
      <c r="M565" s="202"/>
    </row>
    <row r="566" spans="1:14" s="11" customFormat="1" ht="25.15" hidden="1" customHeight="1" x14ac:dyDescent="0.2">
      <c r="A566" s="116">
        <v>7</v>
      </c>
      <c r="B566" s="117" t="s">
        <v>1042</v>
      </c>
      <c r="C566" s="83">
        <v>222</v>
      </c>
      <c r="D566" s="163" t="s">
        <v>1579</v>
      </c>
      <c r="E566" s="214" t="s">
        <v>441</v>
      </c>
      <c r="F566" s="88"/>
      <c r="G566" s="88"/>
      <c r="H566" s="88" t="s">
        <v>1450</v>
      </c>
      <c r="I566" s="214" t="s">
        <v>446</v>
      </c>
      <c r="J566" s="506"/>
      <c r="K566" s="103">
        <v>2482000000</v>
      </c>
      <c r="L566" s="216"/>
      <c r="M566" s="202"/>
    </row>
    <row r="567" spans="1:14" s="11" customFormat="1" ht="25.15" hidden="1" customHeight="1" x14ac:dyDescent="0.2">
      <c r="A567" s="116">
        <v>7</v>
      </c>
      <c r="B567" s="117" t="s">
        <v>1042</v>
      </c>
      <c r="C567" s="83">
        <v>222</v>
      </c>
      <c r="D567" s="163" t="s">
        <v>1579</v>
      </c>
      <c r="E567" s="214" t="s">
        <v>441</v>
      </c>
      <c r="F567" s="88"/>
      <c r="G567" s="88"/>
      <c r="H567" s="88" t="s">
        <v>1451</v>
      </c>
      <c r="I567" s="214" t="s">
        <v>446</v>
      </c>
      <c r="J567" s="506"/>
      <c r="K567" s="103">
        <v>8721000000</v>
      </c>
      <c r="L567" s="216"/>
      <c r="M567" s="202"/>
    </row>
    <row r="568" spans="1:14" s="11" customFormat="1" ht="25.15" hidden="1" customHeight="1" x14ac:dyDescent="0.25">
      <c r="A568" s="116">
        <v>7</v>
      </c>
      <c r="B568" s="117" t="s">
        <v>1042</v>
      </c>
      <c r="C568" s="83">
        <v>222</v>
      </c>
      <c r="D568" s="163" t="s">
        <v>1579</v>
      </c>
      <c r="E568" s="214" t="s">
        <v>441</v>
      </c>
      <c r="F568" s="88"/>
      <c r="G568" s="88"/>
      <c r="H568" s="134" t="s">
        <v>1532</v>
      </c>
      <c r="I568" s="214" t="s">
        <v>446</v>
      </c>
      <c r="J568" s="506"/>
      <c r="K568" s="113">
        <v>21708000000</v>
      </c>
      <c r="L568" s="216"/>
      <c r="M568" s="202"/>
    </row>
    <row r="569" spans="1:14" s="11" customFormat="1" ht="25.15" hidden="1" customHeight="1" x14ac:dyDescent="0.2">
      <c r="A569" s="116">
        <v>7</v>
      </c>
      <c r="B569" s="117" t="s">
        <v>1042</v>
      </c>
      <c r="C569" s="83">
        <v>222</v>
      </c>
      <c r="D569" s="163" t="s">
        <v>1579</v>
      </c>
      <c r="E569" s="214" t="s">
        <v>441</v>
      </c>
      <c r="F569" s="88"/>
      <c r="G569" s="88"/>
      <c r="H569" s="88" t="s">
        <v>1452</v>
      </c>
      <c r="I569" s="214" t="s">
        <v>446</v>
      </c>
      <c r="J569" s="506"/>
      <c r="K569" s="103"/>
      <c r="L569" s="216"/>
      <c r="M569" s="202"/>
    </row>
    <row r="570" spans="1:14" s="11" customFormat="1" ht="25.15" hidden="1" customHeight="1" x14ac:dyDescent="0.2">
      <c r="A570" s="116">
        <v>7</v>
      </c>
      <c r="B570" s="117" t="s">
        <v>1042</v>
      </c>
      <c r="C570" s="83">
        <v>222</v>
      </c>
      <c r="D570" s="163" t="s">
        <v>1579</v>
      </c>
      <c r="E570" s="214" t="s">
        <v>441</v>
      </c>
      <c r="F570" s="88"/>
      <c r="G570" s="88"/>
      <c r="H570" s="88" t="s">
        <v>1453</v>
      </c>
      <c r="I570" s="214" t="s">
        <v>446</v>
      </c>
      <c r="J570" s="506"/>
      <c r="K570" s="103">
        <v>9000000000</v>
      </c>
      <c r="L570" s="216"/>
      <c r="M570" s="202"/>
    </row>
    <row r="571" spans="1:14" s="11" customFormat="1" ht="25.15" hidden="1" customHeight="1" x14ac:dyDescent="0.2">
      <c r="A571" s="116">
        <v>7</v>
      </c>
      <c r="B571" s="117" t="s">
        <v>1042</v>
      </c>
      <c r="C571" s="83">
        <v>222</v>
      </c>
      <c r="D571" s="163" t="s">
        <v>1579</v>
      </c>
      <c r="E571" s="214" t="s">
        <v>448</v>
      </c>
      <c r="F571" s="88" t="s">
        <v>856</v>
      </c>
      <c r="G571" s="88"/>
      <c r="H571" s="88" t="s">
        <v>1444</v>
      </c>
      <c r="I571" s="214" t="s">
        <v>449</v>
      </c>
      <c r="J571" s="506">
        <v>11038930581</v>
      </c>
      <c r="K571" s="103">
        <v>7412333000</v>
      </c>
      <c r="L571" s="158" t="s">
        <v>450</v>
      </c>
      <c r="M571" s="202">
        <v>461</v>
      </c>
    </row>
    <row r="572" spans="1:14" s="11" customFormat="1" ht="25.15" hidden="1" customHeight="1" x14ac:dyDescent="0.2">
      <c r="A572" s="116">
        <v>7</v>
      </c>
      <c r="B572" s="117" t="s">
        <v>1042</v>
      </c>
      <c r="C572" s="83">
        <v>222</v>
      </c>
      <c r="D572" s="163" t="s">
        <v>1579</v>
      </c>
      <c r="E572" s="214" t="s">
        <v>448</v>
      </c>
      <c r="F572" s="88"/>
      <c r="G572" s="88"/>
      <c r="H572" s="88" t="s">
        <v>1445</v>
      </c>
      <c r="I572" s="214" t="s">
        <v>449</v>
      </c>
      <c r="J572" s="506"/>
      <c r="K572" s="103">
        <v>10395000000</v>
      </c>
      <c r="L572" s="158"/>
      <c r="M572" s="202"/>
    </row>
    <row r="573" spans="1:14" s="11" customFormat="1" ht="25.15" hidden="1" customHeight="1" x14ac:dyDescent="0.2">
      <c r="A573" s="116">
        <v>7</v>
      </c>
      <c r="B573" s="117" t="s">
        <v>1042</v>
      </c>
      <c r="C573" s="83">
        <v>222</v>
      </c>
      <c r="D573" s="163" t="s">
        <v>1579</v>
      </c>
      <c r="E573" s="214" t="s">
        <v>448</v>
      </c>
      <c r="F573" s="88"/>
      <c r="G573" s="88"/>
      <c r="H573" s="88" t="s">
        <v>1446</v>
      </c>
      <c r="I573" s="214" t="s">
        <v>449</v>
      </c>
      <c r="J573" s="506"/>
      <c r="K573" s="103">
        <v>5082667000</v>
      </c>
      <c r="L573" s="158"/>
      <c r="M573" s="202"/>
    </row>
    <row r="574" spans="1:14" s="11" customFormat="1" ht="25.15" hidden="1" customHeight="1" x14ac:dyDescent="0.2">
      <c r="A574" s="116">
        <v>7</v>
      </c>
      <c r="B574" s="117" t="s">
        <v>1042</v>
      </c>
      <c r="C574" s="83">
        <v>222</v>
      </c>
      <c r="D574" s="163" t="s">
        <v>1579</v>
      </c>
      <c r="E574" s="214" t="s">
        <v>448</v>
      </c>
      <c r="F574" s="88"/>
      <c r="G574" s="88"/>
      <c r="H574" s="88" t="s">
        <v>1447</v>
      </c>
      <c r="I574" s="214" t="s">
        <v>449</v>
      </c>
      <c r="J574" s="506"/>
      <c r="K574" s="103">
        <v>2482000000</v>
      </c>
      <c r="L574" s="158"/>
      <c r="M574" s="202"/>
    </row>
    <row r="575" spans="1:14" s="11" customFormat="1" ht="25.15" hidden="1" customHeight="1" x14ac:dyDescent="0.2">
      <c r="A575" s="116">
        <v>7</v>
      </c>
      <c r="B575" s="117" t="s">
        <v>1042</v>
      </c>
      <c r="C575" s="83">
        <v>222</v>
      </c>
      <c r="D575" s="163" t="s">
        <v>1579</v>
      </c>
      <c r="E575" s="214" t="s">
        <v>448</v>
      </c>
      <c r="F575" s="88"/>
      <c r="G575" s="88"/>
      <c r="H575" s="88" t="s">
        <v>1448</v>
      </c>
      <c r="I575" s="214" t="s">
        <v>449</v>
      </c>
      <c r="J575" s="506"/>
      <c r="K575" s="103">
        <v>8721000000</v>
      </c>
      <c r="L575" s="158"/>
      <c r="M575" s="202"/>
    </row>
    <row r="576" spans="1:14" s="11" customFormat="1" ht="25.15" hidden="1" customHeight="1" x14ac:dyDescent="0.2">
      <c r="A576" s="116">
        <v>8</v>
      </c>
      <c r="B576" s="117" t="s">
        <v>1043</v>
      </c>
      <c r="C576" s="83">
        <v>226</v>
      </c>
      <c r="D576" s="163" t="s">
        <v>1580</v>
      </c>
      <c r="E576" s="214" t="s">
        <v>451</v>
      </c>
      <c r="F576" s="88" t="s">
        <v>857</v>
      </c>
      <c r="G576" s="88"/>
      <c r="H576" s="88" t="s">
        <v>1459</v>
      </c>
      <c r="I576" s="214" t="s">
        <v>452</v>
      </c>
      <c r="J576" s="501">
        <v>11118000000</v>
      </c>
      <c r="K576" s="103">
        <v>10117380000</v>
      </c>
      <c r="L576" s="205" t="s">
        <v>453</v>
      </c>
      <c r="M576" s="202">
        <v>100</v>
      </c>
      <c r="N576" s="73">
        <f>SUM(J576:J581)</f>
        <v>47256000000</v>
      </c>
    </row>
    <row r="577" spans="1:14" s="11" customFormat="1" ht="25.15" hidden="1" customHeight="1" x14ac:dyDescent="0.2">
      <c r="A577" s="116">
        <v>8</v>
      </c>
      <c r="B577" s="117" t="s">
        <v>1043</v>
      </c>
      <c r="C577" s="83">
        <v>226</v>
      </c>
      <c r="D577" s="163" t="s">
        <v>1580</v>
      </c>
      <c r="E577" s="214" t="s">
        <v>451</v>
      </c>
      <c r="F577" s="88"/>
      <c r="G577" s="88"/>
      <c r="H577" s="88" t="s">
        <v>1460</v>
      </c>
      <c r="I577" s="214" t="s">
        <v>452</v>
      </c>
      <c r="J577" s="501"/>
      <c r="K577" s="103">
        <v>2242240000</v>
      </c>
      <c r="L577" s="205"/>
      <c r="M577" s="202"/>
      <c r="N577" s="73"/>
    </row>
    <row r="578" spans="1:14" s="11" customFormat="1" ht="25.15" hidden="1" customHeight="1" x14ac:dyDescent="0.2">
      <c r="A578" s="116">
        <v>8</v>
      </c>
      <c r="B578" s="117" t="s">
        <v>1043</v>
      </c>
      <c r="C578" s="83">
        <v>226</v>
      </c>
      <c r="D578" s="163" t="s">
        <v>1580</v>
      </c>
      <c r="E578" s="214" t="s">
        <v>451</v>
      </c>
      <c r="F578" s="88" t="s">
        <v>858</v>
      </c>
      <c r="G578" s="88"/>
      <c r="H578" s="88" t="s">
        <v>1461</v>
      </c>
      <c r="I578" s="214" t="s">
        <v>454</v>
      </c>
      <c r="J578" s="501">
        <v>2429000000</v>
      </c>
      <c r="K578" s="103">
        <v>2222674000</v>
      </c>
      <c r="L578" s="216" t="s">
        <v>455</v>
      </c>
      <c r="M578" s="202">
        <v>75</v>
      </c>
    </row>
    <row r="579" spans="1:14" s="11" customFormat="1" ht="25.15" hidden="1" customHeight="1" x14ac:dyDescent="0.2">
      <c r="A579" s="116">
        <v>8</v>
      </c>
      <c r="B579" s="117" t="s">
        <v>1043</v>
      </c>
      <c r="C579" s="83">
        <v>226</v>
      </c>
      <c r="D579" s="163" t="s">
        <v>1580</v>
      </c>
      <c r="E579" s="214" t="s">
        <v>451</v>
      </c>
      <c r="F579" s="88"/>
      <c r="G579" s="88"/>
      <c r="H579" s="88" t="s">
        <v>1462</v>
      </c>
      <c r="I579" s="214" t="s">
        <v>454</v>
      </c>
      <c r="J579" s="501"/>
      <c r="K579" s="103">
        <v>2242240000</v>
      </c>
      <c r="L579" s="216"/>
      <c r="M579" s="202"/>
    </row>
    <row r="580" spans="1:14" s="11" customFormat="1" ht="25.15" hidden="1" customHeight="1" x14ac:dyDescent="0.2">
      <c r="A580" s="116">
        <v>8</v>
      </c>
      <c r="B580" s="117" t="s">
        <v>1043</v>
      </c>
      <c r="C580" s="83">
        <v>226</v>
      </c>
      <c r="D580" s="163" t="s">
        <v>1580</v>
      </c>
      <c r="E580" s="214" t="s">
        <v>451</v>
      </c>
      <c r="F580" s="88" t="s">
        <v>859</v>
      </c>
      <c r="G580" s="88"/>
      <c r="H580" s="88" t="s">
        <v>1463</v>
      </c>
      <c r="I580" s="214" t="s">
        <v>456</v>
      </c>
      <c r="J580" s="203">
        <v>0</v>
      </c>
      <c r="K580" s="103">
        <v>2222676000</v>
      </c>
      <c r="L580" s="216" t="s">
        <v>457</v>
      </c>
      <c r="M580" s="202">
        <v>20</v>
      </c>
    </row>
    <row r="581" spans="1:14" s="11" customFormat="1" ht="25.15" hidden="1" customHeight="1" x14ac:dyDescent="0.2">
      <c r="A581" s="116">
        <v>8</v>
      </c>
      <c r="B581" s="117" t="s">
        <v>1043</v>
      </c>
      <c r="C581" s="83">
        <v>226</v>
      </c>
      <c r="D581" s="163" t="s">
        <v>1580</v>
      </c>
      <c r="E581" s="214" t="s">
        <v>451</v>
      </c>
      <c r="F581" s="88" t="s">
        <v>860</v>
      </c>
      <c r="G581" s="88"/>
      <c r="H581" s="88" t="s">
        <v>1464</v>
      </c>
      <c r="I581" s="214" t="s">
        <v>458</v>
      </c>
      <c r="J581" s="506">
        <v>33709000000</v>
      </c>
      <c r="K581" s="103">
        <v>31795650000</v>
      </c>
      <c r="L581" s="216" t="s">
        <v>459</v>
      </c>
      <c r="M581" s="202">
        <v>6</v>
      </c>
    </row>
    <row r="582" spans="1:14" s="11" customFormat="1" ht="25.15" hidden="1" customHeight="1" x14ac:dyDescent="0.2">
      <c r="A582" s="116">
        <v>8</v>
      </c>
      <c r="B582" s="117" t="s">
        <v>1043</v>
      </c>
      <c r="C582" s="83">
        <v>226</v>
      </c>
      <c r="D582" s="163" t="s">
        <v>1580</v>
      </c>
      <c r="E582" s="214" t="s">
        <v>451</v>
      </c>
      <c r="F582" s="88"/>
      <c r="G582" s="88"/>
      <c r="H582" s="88" t="s">
        <v>1465</v>
      </c>
      <c r="I582" s="214" t="s">
        <v>458</v>
      </c>
      <c r="J582" s="506"/>
      <c r="K582" s="103">
        <v>2242240000</v>
      </c>
      <c r="L582" s="216"/>
      <c r="M582" s="202"/>
    </row>
    <row r="583" spans="1:14" s="11" customFormat="1" ht="25.15" hidden="1" customHeight="1" x14ac:dyDescent="0.2">
      <c r="A583" s="116">
        <v>3</v>
      </c>
      <c r="B583" s="117" t="s">
        <v>1038</v>
      </c>
      <c r="C583" s="83">
        <v>227</v>
      </c>
      <c r="D583" s="163" t="s">
        <v>1581</v>
      </c>
      <c r="E583" s="214" t="s">
        <v>460</v>
      </c>
      <c r="F583" s="88" t="s">
        <v>861</v>
      </c>
      <c r="G583" s="88"/>
      <c r="H583" s="88" t="s">
        <v>1466</v>
      </c>
      <c r="I583" s="214" t="s">
        <v>461</v>
      </c>
      <c r="J583" s="506">
        <v>160352202784.44067</v>
      </c>
      <c r="K583" s="103">
        <v>106278575000</v>
      </c>
      <c r="L583" s="216" t="s">
        <v>462</v>
      </c>
      <c r="M583" s="125">
        <v>307.5</v>
      </c>
      <c r="N583" s="73">
        <f>SUM(J583)</f>
        <v>160352202784.44067</v>
      </c>
    </row>
    <row r="584" spans="1:14" s="11" customFormat="1" ht="25.15" hidden="1" customHeight="1" x14ac:dyDescent="0.2">
      <c r="A584" s="116">
        <v>3</v>
      </c>
      <c r="B584" s="117" t="s">
        <v>1038</v>
      </c>
      <c r="C584" s="83">
        <v>227</v>
      </c>
      <c r="D584" s="163" t="s">
        <v>1581</v>
      </c>
      <c r="E584" s="214" t="s">
        <v>460</v>
      </c>
      <c r="F584" s="214"/>
      <c r="G584" s="214"/>
      <c r="H584" s="88" t="s">
        <v>1467</v>
      </c>
      <c r="I584" s="214" t="s">
        <v>461</v>
      </c>
      <c r="J584" s="506"/>
      <c r="K584" s="103">
        <v>18213467000</v>
      </c>
      <c r="L584" s="216" t="s">
        <v>463</v>
      </c>
      <c r="M584" s="125">
        <v>16.5</v>
      </c>
    </row>
    <row r="585" spans="1:14" s="11" customFormat="1" ht="25.15" hidden="1" customHeight="1" x14ac:dyDescent="0.2">
      <c r="A585" s="116">
        <v>3</v>
      </c>
      <c r="B585" s="117" t="s">
        <v>1038</v>
      </c>
      <c r="C585" s="83">
        <v>227</v>
      </c>
      <c r="D585" s="163" t="s">
        <v>1581</v>
      </c>
      <c r="E585" s="214" t="s">
        <v>460</v>
      </c>
      <c r="F585" s="214"/>
      <c r="G585" s="214"/>
      <c r="H585" s="88" t="s">
        <v>1468</v>
      </c>
      <c r="I585" s="214" t="s">
        <v>461</v>
      </c>
      <c r="J585" s="506"/>
      <c r="K585" s="103">
        <v>5833598000</v>
      </c>
      <c r="L585" s="216" t="s">
        <v>464</v>
      </c>
      <c r="M585" s="202">
        <v>9</v>
      </c>
    </row>
    <row r="586" spans="1:14" s="11" customFormat="1" ht="25.15" hidden="1" customHeight="1" x14ac:dyDescent="0.2">
      <c r="A586" s="116">
        <v>3</v>
      </c>
      <c r="B586" s="117" t="s">
        <v>1038</v>
      </c>
      <c r="C586" s="83">
        <v>227</v>
      </c>
      <c r="D586" s="163" t="s">
        <v>1581</v>
      </c>
      <c r="E586" s="214" t="s">
        <v>460</v>
      </c>
      <c r="F586" s="214"/>
      <c r="G586" s="214"/>
      <c r="H586" s="88" t="s">
        <v>1469</v>
      </c>
      <c r="I586" s="214" t="s">
        <v>461</v>
      </c>
      <c r="J586" s="506"/>
      <c r="K586" s="103">
        <v>4008049000</v>
      </c>
      <c r="L586" s="216" t="s">
        <v>465</v>
      </c>
      <c r="M586" s="202" t="s">
        <v>466</v>
      </c>
    </row>
    <row r="587" spans="1:14" s="11" customFormat="1" ht="25.15" hidden="1" customHeight="1" x14ac:dyDescent="0.2">
      <c r="A587" s="116">
        <v>10</v>
      </c>
      <c r="B587" s="117" t="s">
        <v>1030</v>
      </c>
      <c r="C587" s="83">
        <v>228</v>
      </c>
      <c r="D587" s="163" t="s">
        <v>1582</v>
      </c>
      <c r="E587" s="137" t="s">
        <v>467</v>
      </c>
      <c r="F587" s="88" t="s">
        <v>862</v>
      </c>
      <c r="G587" s="88"/>
      <c r="H587" s="101" t="s">
        <v>1470</v>
      </c>
      <c r="I587" s="181" t="s">
        <v>468</v>
      </c>
      <c r="J587" s="509">
        <v>17824943400</v>
      </c>
      <c r="K587" s="103">
        <v>39868262000</v>
      </c>
      <c r="L587" s="205" t="s">
        <v>469</v>
      </c>
      <c r="M587" s="159">
        <v>2211865</v>
      </c>
      <c r="N587" s="73">
        <f>SUM(J587:J601)</f>
        <v>120171673800.39999</v>
      </c>
    </row>
    <row r="588" spans="1:14" s="11" customFormat="1" ht="25.15" hidden="1" customHeight="1" x14ac:dyDescent="0.2">
      <c r="A588" s="116">
        <v>10</v>
      </c>
      <c r="B588" s="117" t="s">
        <v>1030</v>
      </c>
      <c r="C588" s="83">
        <v>228</v>
      </c>
      <c r="D588" s="163" t="s">
        <v>1582</v>
      </c>
      <c r="E588" s="137" t="s">
        <v>467</v>
      </c>
      <c r="F588" s="88"/>
      <c r="G588" s="88"/>
      <c r="H588" s="101" t="s">
        <v>1471</v>
      </c>
      <c r="I588" s="181" t="s">
        <v>468</v>
      </c>
      <c r="J588" s="509"/>
      <c r="K588" s="103">
        <v>2098661000</v>
      </c>
      <c r="L588" s="205"/>
      <c r="M588" s="159"/>
      <c r="N588" s="73"/>
    </row>
    <row r="589" spans="1:14" s="11" customFormat="1" ht="25.15" hidden="1" customHeight="1" x14ac:dyDescent="0.2">
      <c r="A589" s="116">
        <v>10</v>
      </c>
      <c r="B589" s="117" t="s">
        <v>1030</v>
      </c>
      <c r="C589" s="83">
        <v>228</v>
      </c>
      <c r="D589" s="163" t="s">
        <v>1582</v>
      </c>
      <c r="E589" s="137" t="s">
        <v>467</v>
      </c>
      <c r="F589" s="137"/>
      <c r="G589" s="137"/>
      <c r="H589" s="101" t="s">
        <v>1474</v>
      </c>
      <c r="I589" s="181" t="s">
        <v>470</v>
      </c>
      <c r="J589" s="506">
        <v>85247071400.399994</v>
      </c>
      <c r="K589" s="103">
        <v>39868263000</v>
      </c>
      <c r="L589" s="205" t="s">
        <v>471</v>
      </c>
      <c r="M589" s="145">
        <v>2008246</v>
      </c>
    </row>
    <row r="590" spans="1:14" s="11" customFormat="1" ht="25.15" hidden="1" customHeight="1" x14ac:dyDescent="0.2">
      <c r="A590" s="116">
        <v>10</v>
      </c>
      <c r="B590" s="117" t="s">
        <v>1030</v>
      </c>
      <c r="C590" s="83">
        <v>228</v>
      </c>
      <c r="D590" s="163" t="s">
        <v>1582</v>
      </c>
      <c r="E590" s="137" t="s">
        <v>467</v>
      </c>
      <c r="F590" s="137"/>
      <c r="G590" s="137"/>
      <c r="H590" s="101" t="s">
        <v>1475</v>
      </c>
      <c r="I590" s="181" t="s">
        <v>470</v>
      </c>
      <c r="J590" s="506"/>
      <c r="K590" s="103">
        <v>2098661000</v>
      </c>
      <c r="L590" s="205" t="s">
        <v>472</v>
      </c>
      <c r="M590" s="145">
        <v>15382</v>
      </c>
    </row>
    <row r="591" spans="1:14" s="11" customFormat="1" ht="25.15" hidden="1" customHeight="1" x14ac:dyDescent="0.2">
      <c r="A591" s="116">
        <v>10</v>
      </c>
      <c r="B591" s="117" t="s">
        <v>1030</v>
      </c>
      <c r="C591" s="83">
        <v>228</v>
      </c>
      <c r="D591" s="163" t="s">
        <v>1582</v>
      </c>
      <c r="E591" s="137" t="s">
        <v>467</v>
      </c>
      <c r="F591" s="137"/>
      <c r="G591" s="137"/>
      <c r="H591" s="137"/>
      <c r="I591" s="181" t="s">
        <v>470</v>
      </c>
      <c r="J591" s="506"/>
      <c r="K591" s="160"/>
      <c r="L591" s="205" t="s">
        <v>473</v>
      </c>
      <c r="M591" s="145">
        <v>302530</v>
      </c>
    </row>
    <row r="592" spans="1:14" s="11" customFormat="1" ht="25.15" hidden="1" customHeight="1" x14ac:dyDescent="0.2">
      <c r="A592" s="116">
        <v>10</v>
      </c>
      <c r="B592" s="117" t="s">
        <v>1030</v>
      </c>
      <c r="C592" s="83">
        <v>228</v>
      </c>
      <c r="D592" s="163" t="s">
        <v>1582</v>
      </c>
      <c r="E592" s="137" t="s">
        <v>467</v>
      </c>
      <c r="F592" s="137"/>
      <c r="G592" s="137"/>
      <c r="H592" s="101" t="s">
        <v>1478</v>
      </c>
      <c r="I592" s="181" t="s">
        <v>474</v>
      </c>
      <c r="J592" s="506">
        <v>5305000000</v>
      </c>
      <c r="K592" s="103">
        <v>39868263000</v>
      </c>
      <c r="L592" s="205" t="s">
        <v>475</v>
      </c>
      <c r="M592" s="145">
        <v>60</v>
      </c>
    </row>
    <row r="593" spans="1:13" s="11" customFormat="1" ht="25.15" hidden="1" customHeight="1" x14ac:dyDescent="0.2">
      <c r="A593" s="116">
        <v>10</v>
      </c>
      <c r="B593" s="117" t="s">
        <v>1030</v>
      </c>
      <c r="C593" s="83">
        <v>228</v>
      </c>
      <c r="D593" s="163" t="s">
        <v>1582</v>
      </c>
      <c r="E593" s="137" t="s">
        <v>467</v>
      </c>
      <c r="F593" s="137"/>
      <c r="G593" s="137"/>
      <c r="H593" s="101" t="s">
        <v>1479</v>
      </c>
      <c r="I593" s="181" t="s">
        <v>474</v>
      </c>
      <c r="J593" s="506"/>
      <c r="K593" s="103">
        <v>2098661000</v>
      </c>
      <c r="L593" s="205"/>
      <c r="M593" s="145"/>
    </row>
    <row r="594" spans="1:13" s="11" customFormat="1" ht="25.15" hidden="1" customHeight="1" x14ac:dyDescent="0.2">
      <c r="A594" s="116">
        <v>10</v>
      </c>
      <c r="B594" s="117" t="s">
        <v>1030</v>
      </c>
      <c r="C594" s="83">
        <v>228</v>
      </c>
      <c r="D594" s="163" t="s">
        <v>1582</v>
      </c>
      <c r="E594" s="137" t="s">
        <v>476</v>
      </c>
      <c r="F594" s="88" t="s">
        <v>863</v>
      </c>
      <c r="G594" s="88"/>
      <c r="H594" s="101" t="s">
        <v>1476</v>
      </c>
      <c r="I594" s="214" t="s">
        <v>477</v>
      </c>
      <c r="J594" s="507">
        <v>5856659000</v>
      </c>
      <c r="K594" s="103">
        <v>6894681000</v>
      </c>
      <c r="L594" s="205" t="s">
        <v>478</v>
      </c>
      <c r="M594" s="161">
        <v>4878</v>
      </c>
    </row>
    <row r="595" spans="1:13" s="11" customFormat="1" ht="25.15" hidden="1" customHeight="1" x14ac:dyDescent="0.2">
      <c r="A595" s="116">
        <v>10</v>
      </c>
      <c r="B595" s="117" t="s">
        <v>1030</v>
      </c>
      <c r="C595" s="83">
        <v>228</v>
      </c>
      <c r="D595" s="163" t="s">
        <v>1582</v>
      </c>
      <c r="E595" s="137" t="s">
        <v>476</v>
      </c>
      <c r="F595" s="88" t="s">
        <v>864</v>
      </c>
      <c r="G595" s="88"/>
      <c r="H595" s="101" t="s">
        <v>1477</v>
      </c>
      <c r="I595" s="214" t="s">
        <v>477</v>
      </c>
      <c r="J595" s="507"/>
      <c r="K595" s="103">
        <v>2098661000</v>
      </c>
      <c r="L595" s="205" t="s">
        <v>479</v>
      </c>
      <c r="M595" s="161">
        <v>3828</v>
      </c>
    </row>
    <row r="596" spans="1:13" s="11" customFormat="1" ht="25.15" hidden="1" customHeight="1" x14ac:dyDescent="0.2">
      <c r="A596" s="116">
        <v>10</v>
      </c>
      <c r="B596" s="117" t="s">
        <v>1030</v>
      </c>
      <c r="C596" s="83">
        <v>228</v>
      </c>
      <c r="D596" s="163" t="s">
        <v>1582</v>
      </c>
      <c r="E596" s="137" t="s">
        <v>476</v>
      </c>
      <c r="F596" s="137"/>
      <c r="G596" s="137"/>
      <c r="H596" s="137"/>
      <c r="I596" s="214" t="s">
        <v>477</v>
      </c>
      <c r="J596" s="507"/>
      <c r="K596" s="160"/>
      <c r="L596" s="205" t="s">
        <v>480</v>
      </c>
      <c r="M596" s="161">
        <v>8106</v>
      </c>
    </row>
    <row r="597" spans="1:13" s="11" customFormat="1" ht="25.15" hidden="1" customHeight="1" x14ac:dyDescent="0.2">
      <c r="A597" s="116">
        <v>10</v>
      </c>
      <c r="B597" s="117" t="s">
        <v>1030</v>
      </c>
      <c r="C597" s="83">
        <v>228</v>
      </c>
      <c r="D597" s="163" t="s">
        <v>1582</v>
      </c>
      <c r="E597" s="137" t="s">
        <v>476</v>
      </c>
      <c r="F597" s="137"/>
      <c r="G597" s="137"/>
      <c r="H597" s="137"/>
      <c r="I597" s="214" t="s">
        <v>477</v>
      </c>
      <c r="J597" s="507"/>
      <c r="K597" s="160"/>
      <c r="L597" s="205" t="s">
        <v>481</v>
      </c>
      <c r="M597" s="116">
        <v>12</v>
      </c>
    </row>
    <row r="598" spans="1:13" s="11" customFormat="1" ht="25.15" hidden="1" customHeight="1" x14ac:dyDescent="0.2">
      <c r="A598" s="116">
        <v>10</v>
      </c>
      <c r="B598" s="117" t="s">
        <v>1030</v>
      </c>
      <c r="C598" s="83">
        <v>228</v>
      </c>
      <c r="D598" s="163" t="s">
        <v>1582</v>
      </c>
      <c r="E598" s="137" t="s">
        <v>476</v>
      </c>
      <c r="F598" s="137"/>
      <c r="G598" s="137"/>
      <c r="H598" s="137"/>
      <c r="I598" s="214" t="s">
        <v>477</v>
      </c>
      <c r="J598" s="507"/>
      <c r="K598" s="160"/>
      <c r="L598" s="205" t="s">
        <v>482</v>
      </c>
      <c r="M598" s="116">
        <v>1</v>
      </c>
    </row>
    <row r="599" spans="1:13" s="11" customFormat="1" ht="25.15" hidden="1" customHeight="1" x14ac:dyDescent="0.2">
      <c r="A599" s="116">
        <v>10</v>
      </c>
      <c r="B599" s="117" t="s">
        <v>1030</v>
      </c>
      <c r="C599" s="83">
        <v>228</v>
      </c>
      <c r="D599" s="163" t="s">
        <v>1582</v>
      </c>
      <c r="E599" s="137" t="s">
        <v>483</v>
      </c>
      <c r="F599" s="106" t="s">
        <v>865</v>
      </c>
      <c r="G599" s="106"/>
      <c r="H599" s="101" t="s">
        <v>1480</v>
      </c>
      <c r="I599" s="214" t="s">
        <v>484</v>
      </c>
      <c r="J599" s="507">
        <v>100000000</v>
      </c>
      <c r="K599" s="103">
        <v>100000000</v>
      </c>
      <c r="L599" s="205" t="s">
        <v>485</v>
      </c>
      <c r="M599" s="161">
        <v>3396</v>
      </c>
    </row>
    <row r="600" spans="1:13" s="11" customFormat="1" ht="25.15" hidden="1" customHeight="1" x14ac:dyDescent="0.2">
      <c r="A600" s="116">
        <v>10</v>
      </c>
      <c r="B600" s="117" t="s">
        <v>1030</v>
      </c>
      <c r="C600" s="83">
        <v>228</v>
      </c>
      <c r="D600" s="163" t="s">
        <v>1582</v>
      </c>
      <c r="E600" s="137" t="s">
        <v>483</v>
      </c>
      <c r="F600" s="106"/>
      <c r="G600" s="106"/>
      <c r="H600" s="101" t="s">
        <v>1481</v>
      </c>
      <c r="I600" s="214" t="s">
        <v>484</v>
      </c>
      <c r="J600" s="507"/>
      <c r="K600" s="103">
        <v>2098661000</v>
      </c>
      <c r="L600" s="205"/>
      <c r="M600" s="161"/>
    </row>
    <row r="601" spans="1:13" s="11" customFormat="1" ht="25.15" hidden="1" customHeight="1" x14ac:dyDescent="0.2">
      <c r="A601" s="116">
        <v>10</v>
      </c>
      <c r="B601" s="117" t="s">
        <v>1030</v>
      </c>
      <c r="C601" s="83">
        <v>228</v>
      </c>
      <c r="D601" s="163" t="s">
        <v>1582</v>
      </c>
      <c r="E601" s="137" t="s">
        <v>486</v>
      </c>
      <c r="F601" s="106" t="s">
        <v>866</v>
      </c>
      <c r="G601" s="106"/>
      <c r="H601" s="101" t="s">
        <v>1472</v>
      </c>
      <c r="I601" s="214" t="s">
        <v>487</v>
      </c>
      <c r="J601" s="507">
        <v>5838000000</v>
      </c>
      <c r="K601" s="103">
        <v>7926512000</v>
      </c>
      <c r="L601" s="160" t="s">
        <v>488</v>
      </c>
      <c r="M601" s="161">
        <v>23258</v>
      </c>
    </row>
    <row r="602" spans="1:13" s="11" customFormat="1" ht="25.15" hidden="1" customHeight="1" x14ac:dyDescent="0.2">
      <c r="A602" s="116">
        <v>10</v>
      </c>
      <c r="B602" s="117" t="s">
        <v>1030</v>
      </c>
      <c r="C602" s="83">
        <v>228</v>
      </c>
      <c r="D602" s="163" t="s">
        <v>1582</v>
      </c>
      <c r="E602" s="137" t="s">
        <v>486</v>
      </c>
      <c r="F602" s="106"/>
      <c r="G602" s="106"/>
      <c r="H602" s="100" t="s">
        <v>1473</v>
      </c>
      <c r="I602" s="214" t="s">
        <v>487</v>
      </c>
      <c r="J602" s="507"/>
      <c r="K602" s="105">
        <v>2098661000</v>
      </c>
      <c r="L602" s="160"/>
      <c r="M602" s="161"/>
    </row>
    <row r="603" spans="1:13" s="11" customFormat="1" ht="25.15" hidden="1" customHeight="1" x14ac:dyDescent="0.2">
      <c r="A603" s="116">
        <v>6</v>
      </c>
      <c r="B603" s="117" t="s">
        <v>1041</v>
      </c>
      <c r="C603" s="83">
        <v>229</v>
      </c>
      <c r="D603" s="163" t="s">
        <v>1583</v>
      </c>
      <c r="E603" s="181" t="s">
        <v>489</v>
      </c>
      <c r="F603" s="88" t="s">
        <v>867</v>
      </c>
      <c r="G603" s="88"/>
      <c r="H603" s="101" t="s">
        <v>1482</v>
      </c>
      <c r="I603" s="181" t="s">
        <v>490</v>
      </c>
      <c r="J603" s="200">
        <v>0</v>
      </c>
      <c r="K603" s="103">
        <v>1702499000</v>
      </c>
      <c r="L603" s="181" t="s">
        <v>491</v>
      </c>
      <c r="M603" s="202">
        <v>31000</v>
      </c>
    </row>
    <row r="604" spans="1:13" s="11" customFormat="1" ht="25.15" hidden="1" customHeight="1" x14ac:dyDescent="0.2">
      <c r="A604" s="116">
        <v>6</v>
      </c>
      <c r="B604" s="117" t="s">
        <v>1041</v>
      </c>
      <c r="C604" s="83">
        <v>229</v>
      </c>
      <c r="D604" s="163" t="s">
        <v>1583</v>
      </c>
      <c r="E604" s="181" t="s">
        <v>489</v>
      </c>
      <c r="F604" s="88"/>
      <c r="G604" s="88"/>
      <c r="H604" s="101" t="s">
        <v>1483</v>
      </c>
      <c r="I604" s="181" t="s">
        <v>490</v>
      </c>
      <c r="J604" s="200"/>
      <c r="K604" s="103">
        <v>2076577000</v>
      </c>
      <c r="L604" s="181"/>
      <c r="M604" s="202"/>
    </row>
    <row r="605" spans="1:13" s="11" customFormat="1" ht="25.15" hidden="1" customHeight="1" x14ac:dyDescent="0.2">
      <c r="A605" s="116">
        <v>6</v>
      </c>
      <c r="B605" s="117" t="s">
        <v>1041</v>
      </c>
      <c r="C605" s="83">
        <v>229</v>
      </c>
      <c r="D605" s="163" t="s">
        <v>1583</v>
      </c>
      <c r="E605" s="181" t="s">
        <v>492</v>
      </c>
      <c r="F605" s="88" t="s">
        <v>868</v>
      </c>
      <c r="G605" s="88"/>
      <c r="H605" s="101" t="s">
        <v>1484</v>
      </c>
      <c r="I605" s="181" t="s">
        <v>493</v>
      </c>
      <c r="J605" s="200">
        <v>0</v>
      </c>
      <c r="K605" s="103">
        <v>6720300000</v>
      </c>
      <c r="L605" s="181" t="s">
        <v>494</v>
      </c>
      <c r="M605" s="202">
        <v>13098</v>
      </c>
    </row>
    <row r="606" spans="1:13" s="11" customFormat="1" ht="25.15" hidden="1" customHeight="1" x14ac:dyDescent="0.2">
      <c r="A606" s="116">
        <v>6</v>
      </c>
      <c r="B606" s="117" t="s">
        <v>1041</v>
      </c>
      <c r="C606" s="83">
        <v>229</v>
      </c>
      <c r="D606" s="163" t="s">
        <v>1583</v>
      </c>
      <c r="E606" s="181" t="s">
        <v>492</v>
      </c>
      <c r="F606" s="88"/>
      <c r="G606" s="88"/>
      <c r="H606" s="101" t="s">
        <v>1485</v>
      </c>
      <c r="I606" s="181" t="s">
        <v>493</v>
      </c>
      <c r="J606" s="200"/>
      <c r="K606" s="103">
        <v>2076580000</v>
      </c>
      <c r="L606" s="181"/>
      <c r="M606" s="202"/>
    </row>
    <row r="607" spans="1:13" s="11" customFormat="1" ht="25.15" hidden="1" customHeight="1" x14ac:dyDescent="0.2">
      <c r="A607" s="116">
        <v>6</v>
      </c>
      <c r="B607" s="117" t="s">
        <v>1041</v>
      </c>
      <c r="C607" s="83">
        <v>229</v>
      </c>
      <c r="D607" s="163" t="s">
        <v>1583</v>
      </c>
      <c r="E607" s="181" t="s">
        <v>492</v>
      </c>
      <c r="F607" s="88"/>
      <c r="G607" s="88"/>
      <c r="H607" s="101" t="s">
        <v>1486</v>
      </c>
      <c r="I607" s="181" t="s">
        <v>493</v>
      </c>
      <c r="J607" s="200"/>
      <c r="K607" s="103">
        <v>1702501000</v>
      </c>
      <c r="L607" s="181"/>
      <c r="M607" s="202"/>
    </row>
    <row r="608" spans="1:13" s="11" customFormat="1" ht="25.15" hidden="1" customHeight="1" x14ac:dyDescent="0.2">
      <c r="A608" s="116">
        <v>6</v>
      </c>
      <c r="B608" s="117" t="s">
        <v>1041</v>
      </c>
      <c r="C608" s="83">
        <v>229</v>
      </c>
      <c r="D608" s="163" t="s">
        <v>1583</v>
      </c>
      <c r="E608" s="181" t="s">
        <v>492</v>
      </c>
      <c r="F608" s="181"/>
      <c r="G608" s="181"/>
      <c r="H608" s="101" t="s">
        <v>1487</v>
      </c>
      <c r="I608" s="181" t="s">
        <v>495</v>
      </c>
      <c r="J608" s="200">
        <v>0</v>
      </c>
      <c r="K608" s="103">
        <v>2076580000</v>
      </c>
      <c r="L608" s="181" t="s">
        <v>496</v>
      </c>
      <c r="M608" s="202">
        <v>1870</v>
      </c>
    </row>
    <row r="609" spans="1:14" s="11" customFormat="1" ht="25.15" hidden="1" customHeight="1" x14ac:dyDescent="0.2">
      <c r="A609" s="116">
        <v>6</v>
      </c>
      <c r="B609" s="117" t="s">
        <v>1041</v>
      </c>
      <c r="C609" s="83">
        <v>229</v>
      </c>
      <c r="D609" s="163" t="s">
        <v>1583</v>
      </c>
      <c r="E609" s="181" t="s">
        <v>492</v>
      </c>
      <c r="F609" s="181"/>
      <c r="G609" s="181"/>
      <c r="H609" s="101" t="s">
        <v>1488</v>
      </c>
      <c r="I609" s="181" t="s">
        <v>497</v>
      </c>
      <c r="J609" s="200">
        <v>0</v>
      </c>
      <c r="K609" s="103">
        <v>2076580000</v>
      </c>
      <c r="L609" s="181" t="s">
        <v>498</v>
      </c>
      <c r="M609" s="202">
        <v>6072</v>
      </c>
    </row>
    <row r="610" spans="1:14" s="11" customFormat="1" ht="25.15" hidden="1" customHeight="1" x14ac:dyDescent="0.2">
      <c r="A610" s="116">
        <v>6</v>
      </c>
      <c r="B610" s="117" t="s">
        <v>1041</v>
      </c>
      <c r="C610" s="83">
        <v>229</v>
      </c>
      <c r="D610" s="163" t="s">
        <v>1583</v>
      </c>
      <c r="E610" s="181" t="s">
        <v>492</v>
      </c>
      <c r="F610" s="181"/>
      <c r="G610" s="181"/>
      <c r="H610" s="101" t="s">
        <v>1489</v>
      </c>
      <c r="I610" s="181" t="s">
        <v>499</v>
      </c>
      <c r="J610" s="200">
        <v>0</v>
      </c>
      <c r="K610" s="103">
        <v>2076580000</v>
      </c>
      <c r="L610" s="181" t="s">
        <v>500</v>
      </c>
      <c r="M610" s="202">
        <v>792</v>
      </c>
    </row>
    <row r="611" spans="1:14" s="11" customFormat="1" ht="25.15" hidden="1" customHeight="1" x14ac:dyDescent="0.2">
      <c r="A611" s="116">
        <v>6</v>
      </c>
      <c r="B611" s="117" t="s">
        <v>1041</v>
      </c>
      <c r="C611" s="83">
        <v>229</v>
      </c>
      <c r="D611" s="163" t="s">
        <v>1583</v>
      </c>
      <c r="E611" s="181" t="s">
        <v>492</v>
      </c>
      <c r="F611" s="181"/>
      <c r="G611" s="181"/>
      <c r="H611" s="101" t="s">
        <v>1490</v>
      </c>
      <c r="I611" s="181" t="s">
        <v>501</v>
      </c>
      <c r="J611" s="200">
        <v>0</v>
      </c>
      <c r="K611" s="103">
        <v>6720300000</v>
      </c>
      <c r="L611" s="181" t="s">
        <v>502</v>
      </c>
      <c r="M611" s="213">
        <v>0.73</v>
      </c>
    </row>
    <row r="612" spans="1:14" s="11" customFormat="1" ht="25.15" hidden="1" customHeight="1" x14ac:dyDescent="0.2">
      <c r="A612" s="116">
        <v>6</v>
      </c>
      <c r="B612" s="117" t="s">
        <v>1041</v>
      </c>
      <c r="C612" s="83">
        <v>229</v>
      </c>
      <c r="D612" s="163" t="s">
        <v>1583</v>
      </c>
      <c r="E612" s="181" t="s">
        <v>503</v>
      </c>
      <c r="F612" s="88" t="s">
        <v>869</v>
      </c>
      <c r="G612" s="88"/>
      <c r="H612" s="101" t="s">
        <v>1491</v>
      </c>
      <c r="I612" s="181" t="s">
        <v>504</v>
      </c>
      <c r="J612" s="200">
        <v>0</v>
      </c>
      <c r="K612" s="103">
        <v>522850000</v>
      </c>
      <c r="L612" s="181" t="s">
        <v>505</v>
      </c>
      <c r="M612" s="202">
        <v>11</v>
      </c>
    </row>
    <row r="613" spans="1:14" s="11" customFormat="1" ht="25.15" hidden="1" customHeight="1" x14ac:dyDescent="0.2">
      <c r="A613" s="116">
        <v>6</v>
      </c>
      <c r="B613" s="117" t="s">
        <v>1041</v>
      </c>
      <c r="C613" s="83">
        <v>229</v>
      </c>
      <c r="D613" s="163" t="s">
        <v>1583</v>
      </c>
      <c r="E613" s="181" t="s">
        <v>503</v>
      </c>
      <c r="F613" s="181"/>
      <c r="G613" s="181"/>
      <c r="H613" s="101" t="s">
        <v>1492</v>
      </c>
      <c r="I613" s="181" t="s">
        <v>506</v>
      </c>
      <c r="J613" s="200">
        <v>0</v>
      </c>
      <c r="K613" s="103">
        <v>540800000</v>
      </c>
      <c r="L613" s="181" t="s">
        <v>507</v>
      </c>
      <c r="M613" s="202">
        <v>3</v>
      </c>
    </row>
    <row r="614" spans="1:14" s="11" customFormat="1" ht="25.15" hidden="1" customHeight="1" x14ac:dyDescent="0.2">
      <c r="A614" s="116">
        <v>6</v>
      </c>
      <c r="B614" s="117" t="s">
        <v>1041</v>
      </c>
      <c r="C614" s="83">
        <v>229</v>
      </c>
      <c r="D614" s="163" t="s">
        <v>1583</v>
      </c>
      <c r="E614" s="181" t="s">
        <v>503</v>
      </c>
      <c r="F614" s="181"/>
      <c r="G614" s="181"/>
      <c r="H614" s="101" t="s">
        <v>1493</v>
      </c>
      <c r="I614" s="181" t="s">
        <v>508</v>
      </c>
      <c r="J614" s="200">
        <v>0</v>
      </c>
      <c r="K614" s="103">
        <v>522853000</v>
      </c>
      <c r="L614" s="181" t="s">
        <v>509</v>
      </c>
      <c r="M614" s="202">
        <v>300</v>
      </c>
    </row>
    <row r="615" spans="1:14" s="11" customFormat="1" ht="25.15" customHeight="1" x14ac:dyDescent="0.2">
      <c r="A615" s="116">
        <v>1</v>
      </c>
      <c r="B615" s="117" t="s">
        <v>1029</v>
      </c>
      <c r="C615" s="83">
        <v>230</v>
      </c>
      <c r="D615" s="163" t="s">
        <v>1584</v>
      </c>
      <c r="E615" s="181" t="s">
        <v>510</v>
      </c>
      <c r="F615" s="88" t="s">
        <v>870</v>
      </c>
      <c r="G615" s="88"/>
      <c r="H615" s="88" t="s">
        <v>1494</v>
      </c>
      <c r="I615" s="201" t="s">
        <v>511</v>
      </c>
      <c r="J615" s="506">
        <v>6972530500</v>
      </c>
      <c r="K615" s="103">
        <v>1000000000</v>
      </c>
      <c r="L615" s="226" t="s">
        <v>512</v>
      </c>
      <c r="M615" s="202">
        <v>16621</v>
      </c>
      <c r="N615" s="73">
        <f>SUM(J615:J637)</f>
        <v>29786034000</v>
      </c>
    </row>
    <row r="616" spans="1:14" s="11" customFormat="1" ht="25.15" customHeight="1" x14ac:dyDescent="0.2">
      <c r="A616" s="116">
        <v>1</v>
      </c>
      <c r="B616" s="117" t="s">
        <v>1029</v>
      </c>
      <c r="C616" s="83">
        <v>230</v>
      </c>
      <c r="D616" s="163" t="s">
        <v>1584</v>
      </c>
      <c r="E616" s="181" t="s">
        <v>510</v>
      </c>
      <c r="F616" s="88" t="s">
        <v>871</v>
      </c>
      <c r="G616" s="88"/>
      <c r="H616" s="88" t="s">
        <v>1495</v>
      </c>
      <c r="I616" s="201" t="s">
        <v>511</v>
      </c>
      <c r="J616" s="506"/>
      <c r="K616" s="103">
        <v>608035000</v>
      </c>
      <c r="L616" s="201" t="s">
        <v>513</v>
      </c>
      <c r="M616" s="202">
        <v>29007</v>
      </c>
    </row>
    <row r="617" spans="1:14" s="11" customFormat="1" ht="25.15" customHeight="1" x14ac:dyDescent="0.2">
      <c r="A617" s="116">
        <v>1</v>
      </c>
      <c r="B617" s="117" t="s">
        <v>1029</v>
      </c>
      <c r="C617" s="211">
        <v>230</v>
      </c>
      <c r="D617" s="163" t="s">
        <v>1584</v>
      </c>
      <c r="E617" s="150" t="s">
        <v>510</v>
      </c>
      <c r="F617" s="190" t="s">
        <v>872</v>
      </c>
      <c r="G617" s="88"/>
      <c r="H617" s="88" t="s">
        <v>1496</v>
      </c>
      <c r="I617" s="162" t="s">
        <v>511</v>
      </c>
      <c r="J617" s="506"/>
      <c r="K617" s="103">
        <v>899850000</v>
      </c>
      <c r="L617" s="531" t="s">
        <v>514</v>
      </c>
      <c r="M617" s="505">
        <v>3467</v>
      </c>
    </row>
    <row r="618" spans="1:14" s="11" customFormat="1" ht="29.25" customHeight="1" x14ac:dyDescent="0.2">
      <c r="A618" s="116">
        <v>1</v>
      </c>
      <c r="B618" s="117" t="s">
        <v>1029</v>
      </c>
      <c r="C618" s="211">
        <v>230</v>
      </c>
      <c r="D618" s="163" t="s">
        <v>1584</v>
      </c>
      <c r="E618" s="150" t="s">
        <v>510</v>
      </c>
      <c r="F618" s="190" t="s">
        <v>873</v>
      </c>
      <c r="G618" s="88"/>
      <c r="H618" s="88" t="s">
        <v>1497</v>
      </c>
      <c r="I618" s="162" t="s">
        <v>511</v>
      </c>
      <c r="J618" s="506"/>
      <c r="K618" s="103">
        <v>4489300000</v>
      </c>
      <c r="L618" s="531"/>
      <c r="M618" s="505"/>
    </row>
    <row r="619" spans="1:14" s="11" customFormat="1" ht="29.25" customHeight="1" x14ac:dyDescent="0.2">
      <c r="A619" s="116">
        <v>1</v>
      </c>
      <c r="B619" s="117" t="s">
        <v>1029</v>
      </c>
      <c r="C619" s="211">
        <v>230</v>
      </c>
      <c r="D619" s="163" t="s">
        <v>1584</v>
      </c>
      <c r="E619" s="150" t="s">
        <v>510</v>
      </c>
      <c r="F619" s="88"/>
      <c r="G619" s="88"/>
      <c r="H619" s="88" t="s">
        <v>1498</v>
      </c>
      <c r="I619" s="162" t="s">
        <v>511</v>
      </c>
      <c r="J619" s="506"/>
      <c r="K619" s="103"/>
      <c r="L619" s="201"/>
      <c r="M619" s="202"/>
    </row>
    <row r="620" spans="1:14" s="11" customFormat="1" ht="29.25" customHeight="1" x14ac:dyDescent="0.2">
      <c r="A620" s="116">
        <v>1</v>
      </c>
      <c r="B620" s="117" t="s">
        <v>1029</v>
      </c>
      <c r="C620" s="211">
        <v>230</v>
      </c>
      <c r="D620" s="163" t="s">
        <v>1584</v>
      </c>
      <c r="E620" s="150" t="s">
        <v>510</v>
      </c>
      <c r="F620" s="88"/>
      <c r="G620" s="88"/>
      <c r="H620" s="88" t="s">
        <v>1499</v>
      </c>
      <c r="I620" s="162" t="s">
        <v>511</v>
      </c>
      <c r="J620" s="506"/>
      <c r="K620" s="103">
        <v>1000000000</v>
      </c>
      <c r="L620" s="201"/>
      <c r="M620" s="202"/>
    </row>
    <row r="621" spans="1:14" s="11" customFormat="1" ht="29.25" customHeight="1" x14ac:dyDescent="0.2">
      <c r="A621" s="116">
        <v>1</v>
      </c>
      <c r="B621" s="117" t="s">
        <v>1029</v>
      </c>
      <c r="C621" s="211">
        <v>230</v>
      </c>
      <c r="D621" s="163" t="s">
        <v>1584</v>
      </c>
      <c r="E621" s="150" t="s">
        <v>510</v>
      </c>
      <c r="F621" s="88"/>
      <c r="G621" s="88"/>
      <c r="H621" s="88" t="s">
        <v>1500</v>
      </c>
      <c r="I621" s="162" t="s">
        <v>511</v>
      </c>
      <c r="J621" s="506"/>
      <c r="K621" s="103">
        <v>1219000000</v>
      </c>
      <c r="L621" s="201"/>
      <c r="M621" s="202"/>
    </row>
    <row r="622" spans="1:14" s="11" customFormat="1" ht="25.15" customHeight="1" x14ac:dyDescent="0.2">
      <c r="A622" s="116">
        <v>1</v>
      </c>
      <c r="B622" s="117" t="s">
        <v>1029</v>
      </c>
      <c r="C622" s="83">
        <v>230</v>
      </c>
      <c r="D622" s="163" t="s">
        <v>1584</v>
      </c>
      <c r="E622" s="181" t="s">
        <v>515</v>
      </c>
      <c r="F622" s="88" t="s">
        <v>874</v>
      </c>
      <c r="G622" s="88"/>
      <c r="H622" s="88" t="s">
        <v>1506</v>
      </c>
      <c r="I622" s="201" t="s">
        <v>516</v>
      </c>
      <c r="J622" s="506">
        <v>16352904400</v>
      </c>
      <c r="K622" s="103">
        <v>1428932000</v>
      </c>
      <c r="L622" s="201" t="s">
        <v>517</v>
      </c>
      <c r="M622" s="202">
        <v>131366</v>
      </c>
    </row>
    <row r="623" spans="1:14" s="11" customFormat="1" ht="25.15" customHeight="1" x14ac:dyDescent="0.2">
      <c r="A623" s="116">
        <v>1</v>
      </c>
      <c r="B623" s="117" t="s">
        <v>1029</v>
      </c>
      <c r="C623" s="83">
        <v>230</v>
      </c>
      <c r="D623" s="163" t="s">
        <v>1584</v>
      </c>
      <c r="E623" s="181" t="s">
        <v>515</v>
      </c>
      <c r="F623" s="88" t="s">
        <v>875</v>
      </c>
      <c r="G623" s="88"/>
      <c r="H623" s="88" t="s">
        <v>1501</v>
      </c>
      <c r="I623" s="201" t="s">
        <v>516</v>
      </c>
      <c r="J623" s="506"/>
      <c r="K623" s="103">
        <v>608036000</v>
      </c>
      <c r="L623" s="201" t="s">
        <v>518</v>
      </c>
      <c r="M623" s="202">
        <v>2000</v>
      </c>
    </row>
    <row r="624" spans="1:14" s="11" customFormat="1" ht="25.15" customHeight="1" x14ac:dyDescent="0.2">
      <c r="A624" s="116">
        <v>1</v>
      </c>
      <c r="B624" s="117" t="s">
        <v>1029</v>
      </c>
      <c r="C624" s="83">
        <v>230</v>
      </c>
      <c r="D624" s="163" t="s">
        <v>1584</v>
      </c>
      <c r="E624" s="181" t="s">
        <v>515</v>
      </c>
      <c r="F624" s="88"/>
      <c r="G624" s="88"/>
      <c r="H624" s="88" t="s">
        <v>1502</v>
      </c>
      <c r="I624" s="201" t="s">
        <v>516</v>
      </c>
      <c r="J624" s="506"/>
      <c r="K624" s="103">
        <v>623589000</v>
      </c>
      <c r="L624" s="201"/>
      <c r="M624" s="202"/>
    </row>
    <row r="625" spans="1:14" s="11" customFormat="1" ht="25.15" customHeight="1" x14ac:dyDescent="0.2">
      <c r="A625" s="116">
        <v>1</v>
      </c>
      <c r="B625" s="117" t="s">
        <v>1029</v>
      </c>
      <c r="C625" s="83">
        <v>230</v>
      </c>
      <c r="D625" s="163" t="s">
        <v>1584</v>
      </c>
      <c r="E625" s="181" t="s">
        <v>515</v>
      </c>
      <c r="F625" s="88"/>
      <c r="G625" s="88"/>
      <c r="H625" s="88" t="s">
        <v>1503</v>
      </c>
      <c r="I625" s="201" t="s">
        <v>516</v>
      </c>
      <c r="J625" s="506"/>
      <c r="K625" s="103">
        <v>2000000000</v>
      </c>
      <c r="L625" s="201"/>
      <c r="M625" s="202"/>
    </row>
    <row r="626" spans="1:14" s="11" customFormat="1" ht="25.15" customHeight="1" x14ac:dyDescent="0.2">
      <c r="A626" s="116">
        <v>1</v>
      </c>
      <c r="B626" s="117" t="s">
        <v>1029</v>
      </c>
      <c r="C626" s="83">
        <v>230</v>
      </c>
      <c r="D626" s="163" t="s">
        <v>1584</v>
      </c>
      <c r="E626" s="181" t="s">
        <v>515</v>
      </c>
      <c r="F626" s="88"/>
      <c r="G626" s="88"/>
      <c r="H626" s="88" t="s">
        <v>1504</v>
      </c>
      <c r="I626" s="201" t="s">
        <v>516</v>
      </c>
      <c r="J626" s="506"/>
      <c r="K626" s="103">
        <v>3000000000</v>
      </c>
      <c r="L626" s="201"/>
      <c r="M626" s="202"/>
    </row>
    <row r="627" spans="1:14" s="11" customFormat="1" ht="25.15" customHeight="1" x14ac:dyDescent="0.2">
      <c r="A627" s="116">
        <v>1</v>
      </c>
      <c r="B627" s="117" t="s">
        <v>1029</v>
      </c>
      <c r="C627" s="83">
        <v>230</v>
      </c>
      <c r="D627" s="163" t="s">
        <v>1584</v>
      </c>
      <c r="E627" s="181" t="s">
        <v>515</v>
      </c>
      <c r="F627" s="88"/>
      <c r="G627" s="88"/>
      <c r="H627" s="88" t="s">
        <v>1505</v>
      </c>
      <c r="I627" s="201" t="s">
        <v>516</v>
      </c>
      <c r="J627" s="506"/>
      <c r="K627" s="103">
        <v>4489300000</v>
      </c>
      <c r="L627" s="201"/>
      <c r="M627" s="202"/>
    </row>
    <row r="628" spans="1:14" s="11" customFormat="1" ht="25.15" customHeight="1" x14ac:dyDescent="0.2">
      <c r="A628" s="116">
        <v>1</v>
      </c>
      <c r="B628" s="117" t="s">
        <v>1029</v>
      </c>
      <c r="C628" s="83">
        <v>230</v>
      </c>
      <c r="D628" s="163" t="s">
        <v>1584</v>
      </c>
      <c r="E628" s="181" t="s">
        <v>515</v>
      </c>
      <c r="F628" s="88" t="s">
        <v>876</v>
      </c>
      <c r="G628" s="88"/>
      <c r="H628" s="88" t="s">
        <v>1507</v>
      </c>
      <c r="I628" s="201" t="s">
        <v>519</v>
      </c>
      <c r="J628" s="506">
        <v>736558150</v>
      </c>
      <c r="K628" s="103">
        <v>1428934000</v>
      </c>
      <c r="L628" s="201" t="s">
        <v>520</v>
      </c>
      <c r="M628" s="202">
        <v>110</v>
      </c>
    </row>
    <row r="629" spans="1:14" s="11" customFormat="1" ht="25.15" customHeight="1" x14ac:dyDescent="0.2">
      <c r="A629" s="116">
        <v>1</v>
      </c>
      <c r="B629" s="117" t="s">
        <v>1029</v>
      </c>
      <c r="C629" s="83">
        <v>230</v>
      </c>
      <c r="D629" s="163" t="s">
        <v>1584</v>
      </c>
      <c r="E629" s="181" t="s">
        <v>515</v>
      </c>
      <c r="F629" s="88" t="s">
        <v>877</v>
      </c>
      <c r="G629" s="88"/>
      <c r="H629" s="88" t="s">
        <v>1508</v>
      </c>
      <c r="I629" s="201" t="s">
        <v>519</v>
      </c>
      <c r="J629" s="506"/>
      <c r="K629" s="103">
        <v>623587000</v>
      </c>
      <c r="L629" s="201" t="s">
        <v>521</v>
      </c>
      <c r="M629" s="202">
        <v>30</v>
      </c>
    </row>
    <row r="630" spans="1:14" s="11" customFormat="1" ht="25.15" customHeight="1" x14ac:dyDescent="0.2">
      <c r="A630" s="116">
        <v>1</v>
      </c>
      <c r="B630" s="117" t="s">
        <v>1029</v>
      </c>
      <c r="C630" s="83">
        <v>230</v>
      </c>
      <c r="D630" s="163" t="s">
        <v>1584</v>
      </c>
      <c r="E630" s="181" t="s">
        <v>515</v>
      </c>
      <c r="F630" s="190" t="s">
        <v>878</v>
      </c>
      <c r="G630" s="88"/>
      <c r="H630" s="88"/>
      <c r="I630" s="201" t="s">
        <v>519</v>
      </c>
      <c r="J630" s="506"/>
      <c r="K630" s="103"/>
      <c r="L630" s="201" t="s">
        <v>527</v>
      </c>
      <c r="M630" s="202"/>
    </row>
    <row r="631" spans="1:14" s="11" customFormat="1" ht="25.15" customHeight="1" x14ac:dyDescent="0.2">
      <c r="A631" s="116">
        <v>1</v>
      </c>
      <c r="B631" s="117" t="s">
        <v>1029</v>
      </c>
      <c r="C631" s="83">
        <v>230</v>
      </c>
      <c r="D631" s="163" t="s">
        <v>1584</v>
      </c>
      <c r="E631" s="181" t="s">
        <v>515</v>
      </c>
      <c r="F631" s="88" t="s">
        <v>879</v>
      </c>
      <c r="G631" s="88"/>
      <c r="H631" s="88"/>
      <c r="I631" s="201" t="s">
        <v>519</v>
      </c>
      <c r="J631" s="506"/>
      <c r="K631" s="103"/>
      <c r="L631" s="201" t="s">
        <v>528</v>
      </c>
      <c r="M631" s="202"/>
    </row>
    <row r="632" spans="1:14" s="11" customFormat="1" ht="25.15" customHeight="1" x14ac:dyDescent="0.2">
      <c r="A632" s="116">
        <v>1</v>
      </c>
      <c r="B632" s="117" t="s">
        <v>1029</v>
      </c>
      <c r="C632" s="83">
        <v>230</v>
      </c>
      <c r="D632" s="163" t="s">
        <v>1584</v>
      </c>
      <c r="E632" s="181" t="s">
        <v>515</v>
      </c>
      <c r="F632" s="181"/>
      <c r="G632" s="181"/>
      <c r="H632" s="88" t="s">
        <v>1509</v>
      </c>
      <c r="I632" s="201" t="s">
        <v>522</v>
      </c>
      <c r="J632" s="506">
        <v>5724040950</v>
      </c>
      <c r="K632" s="103">
        <v>1428934000</v>
      </c>
      <c r="L632" s="201" t="s">
        <v>523</v>
      </c>
      <c r="M632" s="202">
        <v>280</v>
      </c>
    </row>
    <row r="633" spans="1:14" s="11" customFormat="1" ht="25.15" customHeight="1" x14ac:dyDescent="0.2">
      <c r="A633" s="116">
        <v>1</v>
      </c>
      <c r="B633" s="117" t="s">
        <v>1029</v>
      </c>
      <c r="C633" s="83">
        <v>230</v>
      </c>
      <c r="D633" s="163" t="s">
        <v>1584</v>
      </c>
      <c r="E633" s="181" t="s">
        <v>515</v>
      </c>
      <c r="F633" s="181"/>
      <c r="G633" s="181"/>
      <c r="H633" s="88" t="s">
        <v>1510</v>
      </c>
      <c r="I633" s="201" t="s">
        <v>522</v>
      </c>
      <c r="J633" s="506"/>
      <c r="K633" s="103">
        <v>3415100000</v>
      </c>
      <c r="L633" s="201" t="s">
        <v>524</v>
      </c>
      <c r="M633" s="202">
        <v>250</v>
      </c>
    </row>
    <row r="634" spans="1:14" s="11" customFormat="1" ht="25.15" customHeight="1" x14ac:dyDescent="0.2">
      <c r="A634" s="116">
        <v>1</v>
      </c>
      <c r="B634" s="117" t="s">
        <v>1029</v>
      </c>
      <c r="C634" s="83">
        <v>230</v>
      </c>
      <c r="D634" s="163" t="s">
        <v>1584</v>
      </c>
      <c r="E634" s="181" t="s">
        <v>515</v>
      </c>
      <c r="F634" s="181"/>
      <c r="G634" s="181"/>
      <c r="H634" s="88" t="s">
        <v>1511</v>
      </c>
      <c r="I634" s="201" t="s">
        <v>522</v>
      </c>
      <c r="J634" s="506"/>
      <c r="K634" s="103">
        <v>623587000</v>
      </c>
      <c r="L634" s="201" t="s">
        <v>525</v>
      </c>
      <c r="M634" s="202">
        <v>120</v>
      </c>
    </row>
    <row r="635" spans="1:14" s="11" customFormat="1" ht="25.15" customHeight="1" x14ac:dyDescent="0.2">
      <c r="A635" s="116">
        <v>1</v>
      </c>
      <c r="B635" s="117" t="s">
        <v>1029</v>
      </c>
      <c r="C635" s="83">
        <v>230</v>
      </c>
      <c r="D635" s="163" t="s">
        <v>1584</v>
      </c>
      <c r="E635" s="181" t="s">
        <v>515</v>
      </c>
      <c r="F635" s="181"/>
      <c r="G635" s="181"/>
      <c r="H635" s="88" t="s">
        <v>1512</v>
      </c>
      <c r="I635" s="201" t="s">
        <v>522</v>
      </c>
      <c r="J635" s="506"/>
      <c r="K635" s="103">
        <v>899850000</v>
      </c>
      <c r="L635" s="226" t="s">
        <v>526</v>
      </c>
      <c r="M635" s="202">
        <v>125</v>
      </c>
    </row>
    <row r="636" spans="1:14" s="11" customFormat="1" ht="25.15" customHeight="1" x14ac:dyDescent="0.2">
      <c r="A636" s="116">
        <v>1</v>
      </c>
      <c r="B636" s="117" t="s">
        <v>1029</v>
      </c>
      <c r="C636" s="83">
        <v>230</v>
      </c>
      <c r="D636" s="163" t="s">
        <v>1584</v>
      </c>
      <c r="E636" s="181" t="s">
        <v>515</v>
      </c>
      <c r="F636" s="181"/>
      <c r="G636" s="181"/>
      <c r="H636" s="181"/>
      <c r="I636" s="201" t="s">
        <v>522</v>
      </c>
      <c r="J636" s="506"/>
      <c r="K636" s="205"/>
      <c r="L636" s="201" t="s">
        <v>529</v>
      </c>
      <c r="M636" s="202">
        <v>1251</v>
      </c>
    </row>
    <row r="637" spans="1:14" s="11" customFormat="1" ht="25.15" customHeight="1" x14ac:dyDescent="0.2">
      <c r="A637" s="116">
        <v>1</v>
      </c>
      <c r="B637" s="117" t="s">
        <v>1029</v>
      </c>
      <c r="C637" s="83">
        <v>230</v>
      </c>
      <c r="D637" s="163" t="s">
        <v>1584</v>
      </c>
      <c r="E637" s="181" t="s">
        <v>515</v>
      </c>
      <c r="F637" s="181"/>
      <c r="G637" s="181"/>
      <c r="H637" s="181"/>
      <c r="I637" s="201" t="s">
        <v>522</v>
      </c>
      <c r="J637" s="506"/>
      <c r="K637" s="205"/>
      <c r="L637" s="201" t="s">
        <v>530</v>
      </c>
      <c r="M637" s="202">
        <v>32110</v>
      </c>
    </row>
    <row r="638" spans="1:14" ht="25.15" hidden="1" customHeight="1" x14ac:dyDescent="0.2">
      <c r="A638" s="116">
        <v>14</v>
      </c>
      <c r="B638" s="117" t="s">
        <v>1034</v>
      </c>
      <c r="C638" s="83">
        <v>235</v>
      </c>
      <c r="D638" s="163" t="s">
        <v>1585</v>
      </c>
      <c r="E638" s="80" t="s">
        <v>665</v>
      </c>
      <c r="F638" s="88" t="s">
        <v>880</v>
      </c>
      <c r="G638" s="88"/>
      <c r="H638" s="101" t="s">
        <v>1513</v>
      </c>
      <c r="I638" s="81" t="s">
        <v>671</v>
      </c>
      <c r="J638" s="530">
        <v>3320000000</v>
      </c>
      <c r="K638" s="103">
        <v>260666000</v>
      </c>
      <c r="L638" s="88" t="s">
        <v>668</v>
      </c>
      <c r="M638" s="211"/>
      <c r="N638" s="84">
        <f>SUM(J638:J646)</f>
        <v>10000000000</v>
      </c>
    </row>
    <row r="639" spans="1:14" ht="25.15" hidden="1" customHeight="1" x14ac:dyDescent="0.2">
      <c r="A639" s="116">
        <v>14</v>
      </c>
      <c r="B639" s="117" t="s">
        <v>1034</v>
      </c>
      <c r="C639" s="83">
        <v>235</v>
      </c>
      <c r="D639" s="163" t="s">
        <v>1585</v>
      </c>
      <c r="E639" s="80" t="s">
        <v>665</v>
      </c>
      <c r="F639" s="88"/>
      <c r="G639" s="88"/>
      <c r="H639" s="101" t="s">
        <v>1514</v>
      </c>
      <c r="I639" s="81" t="s">
        <v>671</v>
      </c>
      <c r="J639" s="530"/>
      <c r="K639" s="103">
        <v>2150029000</v>
      </c>
      <c r="L639" s="88"/>
      <c r="M639" s="211"/>
      <c r="N639" s="84"/>
    </row>
    <row r="640" spans="1:14" ht="25.15" hidden="1" customHeight="1" x14ac:dyDescent="0.2">
      <c r="A640" s="116">
        <v>14</v>
      </c>
      <c r="B640" s="117" t="s">
        <v>1034</v>
      </c>
      <c r="C640" s="83">
        <v>235</v>
      </c>
      <c r="D640" s="163" t="s">
        <v>1585</v>
      </c>
      <c r="E640" s="80" t="s">
        <v>665</v>
      </c>
      <c r="F640" s="88"/>
      <c r="G640" s="88"/>
      <c r="H640" s="101" t="s">
        <v>1515</v>
      </c>
      <c r="I640" s="81" t="s">
        <v>671</v>
      </c>
      <c r="J640" s="530"/>
      <c r="K640" s="103">
        <v>133334000</v>
      </c>
      <c r="L640" s="88"/>
      <c r="M640" s="211"/>
      <c r="N640" s="84"/>
    </row>
    <row r="641" spans="1:14" ht="25.15" hidden="1" customHeight="1" x14ac:dyDescent="0.2">
      <c r="A641" s="116">
        <v>14</v>
      </c>
      <c r="B641" s="117" t="s">
        <v>1034</v>
      </c>
      <c r="C641" s="83">
        <v>235</v>
      </c>
      <c r="D641" s="163" t="s">
        <v>1585</v>
      </c>
      <c r="E641" s="80" t="s">
        <v>665</v>
      </c>
      <c r="F641" s="88"/>
      <c r="G641" s="88"/>
      <c r="H641" s="101" t="s">
        <v>1516</v>
      </c>
      <c r="I641" s="81" t="s">
        <v>671</v>
      </c>
      <c r="J641" s="530"/>
      <c r="K641" s="103">
        <v>500000000</v>
      </c>
      <c r="L641" s="88"/>
      <c r="M641" s="211"/>
      <c r="N641" s="84"/>
    </row>
    <row r="642" spans="1:14" ht="25.15" hidden="1" customHeight="1" x14ac:dyDescent="0.2">
      <c r="A642" s="116">
        <v>14</v>
      </c>
      <c r="B642" s="117" t="s">
        <v>1034</v>
      </c>
      <c r="C642" s="83">
        <v>235</v>
      </c>
      <c r="D642" s="163" t="s">
        <v>1585</v>
      </c>
      <c r="E642" s="80" t="s">
        <v>666</v>
      </c>
      <c r="F642" s="88" t="s">
        <v>881</v>
      </c>
      <c r="G642" s="88"/>
      <c r="H642" s="101" t="s">
        <v>1517</v>
      </c>
      <c r="I642" s="81" t="s">
        <v>672</v>
      </c>
      <c r="J642" s="530">
        <v>3140000000</v>
      </c>
      <c r="K642" s="103">
        <v>260667000</v>
      </c>
      <c r="L642" s="88" t="s">
        <v>669</v>
      </c>
      <c r="M642" s="211"/>
    </row>
    <row r="643" spans="1:14" ht="25.15" hidden="1" customHeight="1" x14ac:dyDescent="0.2">
      <c r="A643" s="116">
        <v>14</v>
      </c>
      <c r="B643" s="117" t="s">
        <v>1034</v>
      </c>
      <c r="C643" s="83">
        <v>235</v>
      </c>
      <c r="D643" s="163" t="s">
        <v>1585</v>
      </c>
      <c r="E643" s="80" t="s">
        <v>666</v>
      </c>
      <c r="F643" s="88"/>
      <c r="G643" s="88"/>
      <c r="H643" s="101" t="s">
        <v>1518</v>
      </c>
      <c r="I643" s="81" t="s">
        <v>672</v>
      </c>
      <c r="J643" s="530"/>
      <c r="K643" s="103">
        <v>2150029000</v>
      </c>
      <c r="L643" s="88"/>
      <c r="M643" s="211"/>
    </row>
    <row r="644" spans="1:14" ht="25.15" hidden="1" customHeight="1" x14ac:dyDescent="0.2">
      <c r="A644" s="116">
        <v>14</v>
      </c>
      <c r="B644" s="117" t="s">
        <v>1034</v>
      </c>
      <c r="C644" s="83">
        <v>235</v>
      </c>
      <c r="D644" s="163" t="s">
        <v>1585</v>
      </c>
      <c r="E644" s="80" t="s">
        <v>666</v>
      </c>
      <c r="F644" s="88"/>
      <c r="G644" s="88"/>
      <c r="H644" s="101" t="s">
        <v>1519</v>
      </c>
      <c r="I644" s="81" t="s">
        <v>672</v>
      </c>
      <c r="J644" s="530"/>
      <c r="K644" s="103">
        <v>133333000</v>
      </c>
      <c r="L644" s="88"/>
      <c r="M644" s="211"/>
    </row>
    <row r="645" spans="1:14" ht="25.15" hidden="1" customHeight="1" x14ac:dyDescent="0.2">
      <c r="A645" s="116">
        <v>14</v>
      </c>
      <c r="B645" s="117" t="s">
        <v>1034</v>
      </c>
      <c r="C645" s="83">
        <v>235</v>
      </c>
      <c r="D645" s="163" t="s">
        <v>1585</v>
      </c>
      <c r="E645" s="80" t="s">
        <v>666</v>
      </c>
      <c r="F645" s="88"/>
      <c r="G645" s="88"/>
      <c r="H645" s="101" t="s">
        <v>1520</v>
      </c>
      <c r="I645" s="81" t="s">
        <v>672</v>
      </c>
      <c r="J645" s="530"/>
      <c r="K645" s="103">
        <v>500000000</v>
      </c>
      <c r="L645" s="88"/>
      <c r="M645" s="211"/>
    </row>
    <row r="646" spans="1:14" ht="25.15" hidden="1" customHeight="1" x14ac:dyDescent="0.2">
      <c r="A646" s="116">
        <v>14</v>
      </c>
      <c r="B646" s="117" t="s">
        <v>1034</v>
      </c>
      <c r="C646" s="83">
        <v>235</v>
      </c>
      <c r="D646" s="163" t="s">
        <v>1585</v>
      </c>
      <c r="E646" s="80" t="s">
        <v>667</v>
      </c>
      <c r="F646" s="88" t="s">
        <v>882</v>
      </c>
      <c r="G646" s="88"/>
      <c r="H646" s="101" t="s">
        <v>1521</v>
      </c>
      <c r="I646" s="81" t="s">
        <v>673</v>
      </c>
      <c r="J646" s="530">
        <v>3540000000</v>
      </c>
      <c r="K646" s="103">
        <v>260667000</v>
      </c>
      <c r="L646" s="88" t="s">
        <v>670</v>
      </c>
      <c r="M646" s="211"/>
    </row>
    <row r="647" spans="1:14" ht="25.15" hidden="1" customHeight="1" x14ac:dyDescent="0.2">
      <c r="A647" s="116">
        <v>14</v>
      </c>
      <c r="B647" s="117" t="s">
        <v>1034</v>
      </c>
      <c r="C647" s="83">
        <v>235</v>
      </c>
      <c r="D647" s="163" t="s">
        <v>1585</v>
      </c>
      <c r="E647" s="80" t="s">
        <v>667</v>
      </c>
      <c r="F647" s="114"/>
      <c r="G647" s="114"/>
      <c r="H647" s="101" t="s">
        <v>1522</v>
      </c>
      <c r="I647" s="81" t="s">
        <v>673</v>
      </c>
      <c r="J647" s="530"/>
      <c r="K647" s="103">
        <v>2150029000</v>
      </c>
      <c r="L647" s="81"/>
      <c r="M647" s="115"/>
    </row>
    <row r="648" spans="1:14" ht="25.15" hidden="1" customHeight="1" x14ac:dyDescent="0.2">
      <c r="A648" s="116">
        <v>14</v>
      </c>
      <c r="B648" s="117" t="s">
        <v>1034</v>
      </c>
      <c r="C648" s="83">
        <v>235</v>
      </c>
      <c r="D648" s="163" t="s">
        <v>1585</v>
      </c>
      <c r="E648" s="80" t="s">
        <v>667</v>
      </c>
      <c r="F648" s="114"/>
      <c r="G648" s="114"/>
      <c r="H648" s="101" t="s">
        <v>1523</v>
      </c>
      <c r="I648" s="81" t="s">
        <v>673</v>
      </c>
      <c r="J648" s="530"/>
      <c r="K648" s="103">
        <v>133333000</v>
      </c>
      <c r="L648" s="81"/>
      <c r="M648" s="115"/>
    </row>
    <row r="649" spans="1:14" ht="25.15" hidden="1" customHeight="1" x14ac:dyDescent="0.2">
      <c r="A649" s="116">
        <v>14</v>
      </c>
      <c r="B649" s="117" t="s">
        <v>1034</v>
      </c>
      <c r="C649" s="83">
        <v>235</v>
      </c>
      <c r="D649" s="163" t="s">
        <v>1585</v>
      </c>
      <c r="E649" s="80" t="s">
        <v>667</v>
      </c>
      <c r="F649" s="114"/>
      <c r="G649" s="114"/>
      <c r="H649" s="101" t="s">
        <v>1524</v>
      </c>
      <c r="I649" s="81" t="s">
        <v>673</v>
      </c>
      <c r="J649" s="530"/>
      <c r="K649" s="103">
        <v>500000000</v>
      </c>
      <c r="L649" s="81"/>
      <c r="M649" s="115"/>
    </row>
    <row r="650" spans="1:14" ht="25.15" customHeight="1" x14ac:dyDescent="0.2">
      <c r="J650" s="70"/>
      <c r="K650" s="74"/>
    </row>
    <row r="651" spans="1:14" s="44" customFormat="1" ht="25.15" customHeight="1" x14ac:dyDescent="0.2">
      <c r="C651" s="1"/>
      <c r="D651" s="1"/>
      <c r="E651" s="46"/>
      <c r="F651" s="46"/>
      <c r="G651" s="2"/>
      <c r="H651" s="46"/>
      <c r="I651" s="46"/>
      <c r="J651" s="70"/>
      <c r="K651" s="74"/>
      <c r="M651" s="91"/>
    </row>
    <row r="652" spans="1:14" s="44" customFormat="1" ht="25.15" customHeight="1" x14ac:dyDescent="0.2">
      <c r="C652" s="1"/>
      <c r="D652" s="1"/>
      <c r="E652" s="46"/>
      <c r="F652" s="46"/>
      <c r="G652" s="2"/>
      <c r="H652" s="46"/>
      <c r="I652" s="46"/>
      <c r="J652" s="70"/>
      <c r="K652" s="74"/>
      <c r="M652" s="91"/>
    </row>
    <row r="653" spans="1:14" s="44" customFormat="1" ht="25.15" customHeight="1" x14ac:dyDescent="0.2">
      <c r="C653" s="1"/>
      <c r="D653" s="1"/>
      <c r="E653" s="46"/>
      <c r="F653" s="46"/>
      <c r="G653" s="2"/>
      <c r="H653" s="46"/>
      <c r="I653" s="46"/>
      <c r="J653" s="70"/>
      <c r="K653" s="74"/>
      <c r="M653" s="91"/>
    </row>
    <row r="654" spans="1:14" s="44" customFormat="1" ht="25.15" customHeight="1" x14ac:dyDescent="0.2">
      <c r="C654" s="1"/>
      <c r="D654" s="1"/>
      <c r="E654" s="46"/>
      <c r="F654" s="46"/>
      <c r="G654" s="2"/>
      <c r="H654" s="46"/>
      <c r="I654" s="46"/>
      <c r="J654" s="70"/>
      <c r="K654" s="74"/>
      <c r="M654" s="91"/>
    </row>
    <row r="655" spans="1:14" s="44" customFormat="1" ht="25.15" customHeight="1" x14ac:dyDescent="0.2">
      <c r="C655" s="1"/>
      <c r="D655" s="1"/>
      <c r="E655" s="46"/>
      <c r="F655" s="46"/>
      <c r="G655" s="2"/>
      <c r="H655" s="46"/>
      <c r="I655" s="46"/>
      <c r="J655" s="70"/>
      <c r="K655" s="74"/>
      <c r="M655" s="91"/>
    </row>
    <row r="656" spans="1:14" s="44" customFormat="1" ht="25.15" customHeight="1" x14ac:dyDescent="0.2">
      <c r="C656" s="1"/>
      <c r="D656" s="1"/>
      <c r="E656" s="46"/>
      <c r="F656" s="46"/>
      <c r="G656" s="2"/>
      <c r="H656" s="46"/>
      <c r="I656" s="46"/>
      <c r="J656" s="70"/>
      <c r="K656" s="74"/>
      <c r="M656" s="91"/>
    </row>
    <row r="657" spans="3:13" s="44" customFormat="1" ht="25.15" customHeight="1" x14ac:dyDescent="0.2">
      <c r="C657" s="1"/>
      <c r="D657" s="1"/>
      <c r="E657" s="46"/>
      <c r="F657" s="46"/>
      <c r="G657" s="2"/>
      <c r="H657" s="46"/>
      <c r="I657" s="46"/>
      <c r="J657" s="70"/>
      <c r="K657" s="74"/>
      <c r="M657" s="91"/>
    </row>
    <row r="658" spans="3:13" s="44" customFormat="1" ht="25.15" customHeight="1" x14ac:dyDescent="0.2">
      <c r="C658" s="1"/>
      <c r="D658" s="1"/>
      <c r="E658" s="46"/>
      <c r="F658" s="46"/>
      <c r="G658" s="2"/>
      <c r="H658" s="46"/>
      <c r="I658" s="46"/>
      <c r="J658" s="70"/>
      <c r="K658" s="74"/>
      <c r="M658" s="91"/>
    </row>
    <row r="659" spans="3:13" s="44" customFormat="1" ht="25.15" customHeight="1" x14ac:dyDescent="0.2">
      <c r="C659" s="1"/>
      <c r="D659" s="1"/>
      <c r="E659" s="46"/>
      <c r="F659" s="46"/>
      <c r="G659" s="2"/>
      <c r="H659" s="46"/>
      <c r="I659" s="46"/>
      <c r="J659" s="70"/>
      <c r="K659" s="74"/>
      <c r="M659" s="91"/>
    </row>
    <row r="660" spans="3:13" s="44" customFormat="1" ht="25.15" customHeight="1" x14ac:dyDescent="0.2">
      <c r="C660" s="1"/>
      <c r="D660" s="1"/>
      <c r="E660" s="46"/>
      <c r="F660" s="46"/>
      <c r="G660" s="2"/>
      <c r="H660" s="46"/>
      <c r="I660" s="46"/>
      <c r="J660" s="70"/>
      <c r="K660" s="74"/>
      <c r="M660" s="91"/>
    </row>
    <row r="661" spans="3:13" s="44" customFormat="1" ht="25.15" customHeight="1" x14ac:dyDescent="0.2">
      <c r="C661" s="1"/>
      <c r="D661" s="1"/>
      <c r="E661" s="46"/>
      <c r="F661" s="46"/>
      <c r="G661" s="2"/>
      <c r="H661" s="46"/>
      <c r="I661" s="46"/>
      <c r="J661" s="70"/>
      <c r="K661" s="74"/>
      <c r="M661" s="91"/>
    </row>
    <row r="662" spans="3:13" s="44" customFormat="1" ht="25.15" customHeight="1" x14ac:dyDescent="0.2">
      <c r="C662" s="1"/>
      <c r="D662" s="1"/>
      <c r="E662" s="46"/>
      <c r="F662" s="46"/>
      <c r="G662" s="2"/>
      <c r="H662" s="46"/>
      <c r="I662" s="46"/>
      <c r="J662" s="70"/>
      <c r="K662" s="74"/>
      <c r="M662" s="91"/>
    </row>
    <row r="663" spans="3:13" s="44" customFormat="1" ht="25.15" customHeight="1" x14ac:dyDescent="0.2">
      <c r="C663" s="1"/>
      <c r="D663" s="1"/>
      <c r="E663" s="46"/>
      <c r="F663" s="46"/>
      <c r="G663" s="2"/>
      <c r="H663" s="46"/>
      <c r="I663" s="46"/>
      <c r="J663" s="70"/>
      <c r="K663" s="74"/>
      <c r="M663" s="91"/>
    </row>
    <row r="664" spans="3:13" s="44" customFormat="1" ht="25.15" customHeight="1" x14ac:dyDescent="0.2">
      <c r="C664" s="1"/>
      <c r="D664" s="1"/>
      <c r="E664" s="46"/>
      <c r="F664" s="46"/>
      <c r="G664" s="2"/>
      <c r="H664" s="46"/>
      <c r="I664" s="46"/>
      <c r="J664" s="70"/>
      <c r="K664" s="74"/>
      <c r="M664" s="91"/>
    </row>
    <row r="665" spans="3:13" s="44" customFormat="1" ht="25.15" customHeight="1" x14ac:dyDescent="0.2">
      <c r="C665" s="1"/>
      <c r="D665" s="1"/>
      <c r="E665" s="46"/>
      <c r="F665" s="46"/>
      <c r="G665" s="2"/>
      <c r="H665" s="46"/>
      <c r="I665" s="46"/>
      <c r="J665" s="70"/>
      <c r="K665" s="74"/>
      <c r="M665" s="91"/>
    </row>
    <row r="666" spans="3:13" s="44" customFormat="1" ht="25.15" customHeight="1" x14ac:dyDescent="0.2">
      <c r="C666" s="1"/>
      <c r="D666" s="1"/>
      <c r="E666" s="46"/>
      <c r="F666" s="46"/>
      <c r="G666" s="2"/>
      <c r="H666" s="46"/>
      <c r="I666" s="46"/>
      <c r="J666" s="70"/>
      <c r="K666" s="74"/>
      <c r="M666" s="91"/>
    </row>
    <row r="667" spans="3:13" s="44" customFormat="1" ht="25.15" customHeight="1" x14ac:dyDescent="0.2">
      <c r="C667" s="1"/>
      <c r="D667" s="1"/>
      <c r="E667" s="46"/>
      <c r="F667" s="46"/>
      <c r="G667" s="2"/>
      <c r="H667" s="46"/>
      <c r="I667" s="46"/>
      <c r="J667" s="70"/>
      <c r="K667" s="74"/>
      <c r="M667" s="91"/>
    </row>
    <row r="668" spans="3:13" s="44" customFormat="1" ht="25.15" customHeight="1" x14ac:dyDescent="0.2">
      <c r="C668" s="1"/>
      <c r="D668" s="1"/>
      <c r="E668" s="46"/>
      <c r="F668" s="46"/>
      <c r="G668" s="2"/>
      <c r="H668" s="46"/>
      <c r="I668" s="46"/>
      <c r="J668" s="70"/>
      <c r="K668" s="74"/>
      <c r="M668" s="91"/>
    </row>
    <row r="669" spans="3:13" s="44" customFormat="1" ht="25.15" customHeight="1" x14ac:dyDescent="0.2">
      <c r="C669" s="1"/>
      <c r="D669" s="1"/>
      <c r="E669" s="46"/>
      <c r="F669" s="46"/>
      <c r="G669" s="2"/>
      <c r="H669" s="46"/>
      <c r="I669" s="46"/>
      <c r="J669" s="70"/>
      <c r="K669" s="74"/>
      <c r="M669" s="91"/>
    </row>
    <row r="670" spans="3:13" s="44" customFormat="1" ht="25.15" customHeight="1" x14ac:dyDescent="0.2">
      <c r="C670" s="1"/>
      <c r="D670" s="1"/>
      <c r="E670" s="46"/>
      <c r="F670" s="46"/>
      <c r="G670" s="2"/>
      <c r="H670" s="46"/>
      <c r="I670" s="46"/>
      <c r="J670" s="70"/>
      <c r="K670" s="74"/>
      <c r="M670" s="91"/>
    </row>
    <row r="671" spans="3:13" s="44" customFormat="1" ht="25.15" customHeight="1" x14ac:dyDescent="0.2">
      <c r="C671" s="1"/>
      <c r="D671" s="1"/>
      <c r="E671" s="46"/>
      <c r="F671" s="46"/>
      <c r="G671" s="2"/>
      <c r="H671" s="46"/>
      <c r="I671" s="46"/>
      <c r="J671" s="70"/>
      <c r="K671" s="74"/>
      <c r="M671" s="91"/>
    </row>
    <row r="672" spans="3:13" s="44" customFormat="1" ht="25.15" customHeight="1" x14ac:dyDescent="0.2">
      <c r="C672" s="1"/>
      <c r="D672" s="1"/>
      <c r="E672" s="46"/>
      <c r="F672" s="46"/>
      <c r="G672" s="2"/>
      <c r="H672" s="46"/>
      <c r="I672" s="46"/>
      <c r="J672" s="70"/>
      <c r="K672" s="74"/>
      <c r="M672" s="91"/>
    </row>
    <row r="673" spans="3:13" s="44" customFormat="1" ht="25.15" customHeight="1" x14ac:dyDescent="0.2">
      <c r="C673" s="1"/>
      <c r="D673" s="1"/>
      <c r="E673" s="46"/>
      <c r="F673" s="46"/>
      <c r="G673" s="2"/>
      <c r="H673" s="46"/>
      <c r="I673" s="46"/>
      <c r="J673" s="70"/>
      <c r="K673" s="74"/>
      <c r="M673" s="91"/>
    </row>
    <row r="674" spans="3:13" s="44" customFormat="1" ht="25.15" customHeight="1" x14ac:dyDescent="0.2">
      <c r="C674" s="1"/>
      <c r="D674" s="1"/>
      <c r="E674" s="46"/>
      <c r="F674" s="46"/>
      <c r="G674" s="2"/>
      <c r="H674" s="46"/>
      <c r="I674" s="46"/>
      <c r="J674" s="70"/>
      <c r="K674" s="74"/>
      <c r="M674" s="91"/>
    </row>
    <row r="675" spans="3:13" s="44" customFormat="1" ht="25.15" customHeight="1" x14ac:dyDescent="0.2">
      <c r="C675" s="1"/>
      <c r="D675" s="1"/>
      <c r="E675" s="46"/>
      <c r="F675" s="46"/>
      <c r="G675" s="2"/>
      <c r="H675" s="46"/>
      <c r="I675" s="46"/>
      <c r="J675" s="70"/>
      <c r="K675" s="74"/>
      <c r="M675" s="91"/>
    </row>
    <row r="676" spans="3:13" s="44" customFormat="1" ht="25.15" customHeight="1" x14ac:dyDescent="0.2">
      <c r="C676" s="1"/>
      <c r="D676" s="1"/>
      <c r="E676" s="46"/>
      <c r="F676" s="46"/>
      <c r="G676" s="2"/>
      <c r="H676" s="46"/>
      <c r="I676" s="46"/>
      <c r="J676" s="70"/>
      <c r="K676" s="74"/>
      <c r="M676" s="91"/>
    </row>
    <row r="677" spans="3:13" s="44" customFormat="1" ht="25.15" customHeight="1" x14ac:dyDescent="0.2">
      <c r="C677" s="1"/>
      <c r="D677" s="1"/>
      <c r="E677" s="46"/>
      <c r="F677" s="46"/>
      <c r="G677" s="2"/>
      <c r="H677" s="46"/>
      <c r="I677" s="46"/>
      <c r="J677" s="70"/>
      <c r="K677" s="74"/>
      <c r="M677" s="91"/>
    </row>
    <row r="678" spans="3:13" s="44" customFormat="1" ht="25.15" customHeight="1" x14ac:dyDescent="0.2">
      <c r="C678" s="1"/>
      <c r="D678" s="1"/>
      <c r="E678" s="46"/>
      <c r="F678" s="46"/>
      <c r="G678" s="2"/>
      <c r="H678" s="46"/>
      <c r="I678" s="46"/>
      <c r="J678" s="70"/>
      <c r="K678" s="74"/>
      <c r="M678" s="91"/>
    </row>
  </sheetData>
  <autoFilter ref="A3:N649" xr:uid="{00000000-0009-0000-0000-000005000000}">
    <filterColumn colId="1">
      <filters>
        <filter val="1 EDUCACIÓN"/>
      </filters>
    </filterColumn>
  </autoFilter>
  <mergeCells count="156">
    <mergeCell ref="J642:J645"/>
    <mergeCell ref="J646:J649"/>
    <mergeCell ref="L617:L618"/>
    <mergeCell ref="M617:M618"/>
    <mergeCell ref="J622:J627"/>
    <mergeCell ref="J628:J631"/>
    <mergeCell ref="J632:J637"/>
    <mergeCell ref="J638:J641"/>
    <mergeCell ref="J589:J591"/>
    <mergeCell ref="J592:J593"/>
    <mergeCell ref="J594:J598"/>
    <mergeCell ref="J599:J600"/>
    <mergeCell ref="J601:J602"/>
    <mergeCell ref="J615:J621"/>
    <mergeCell ref="J571:J575"/>
    <mergeCell ref="J576:J577"/>
    <mergeCell ref="J578:J579"/>
    <mergeCell ref="J581:J582"/>
    <mergeCell ref="J583:J586"/>
    <mergeCell ref="J587:J588"/>
    <mergeCell ref="L541:L542"/>
    <mergeCell ref="M541:M542"/>
    <mergeCell ref="J543:J548"/>
    <mergeCell ref="J549:J558"/>
    <mergeCell ref="J559:J563"/>
    <mergeCell ref="J564:J570"/>
    <mergeCell ref="J519:J524"/>
    <mergeCell ref="J525:J527"/>
    <mergeCell ref="J528:J534"/>
    <mergeCell ref="J535:J542"/>
    <mergeCell ref="E541:E542"/>
    <mergeCell ref="I541:I542"/>
    <mergeCell ref="J476:J477"/>
    <mergeCell ref="J489:J490"/>
    <mergeCell ref="J491:J499"/>
    <mergeCell ref="J500:J506"/>
    <mergeCell ref="J507:J510"/>
    <mergeCell ref="J511:J515"/>
    <mergeCell ref="J454:J456"/>
    <mergeCell ref="J457:J460"/>
    <mergeCell ref="J461:J462"/>
    <mergeCell ref="J463:J465"/>
    <mergeCell ref="J469:J470"/>
    <mergeCell ref="J471:J473"/>
    <mergeCell ref="L436:L437"/>
    <mergeCell ref="M436:M437"/>
    <mergeCell ref="J441:J442"/>
    <mergeCell ref="J445:J446"/>
    <mergeCell ref="J447:J451"/>
    <mergeCell ref="J452:J453"/>
    <mergeCell ref="J426:J427"/>
    <mergeCell ref="J428:J430"/>
    <mergeCell ref="J431:J435"/>
    <mergeCell ref="C436:C437"/>
    <mergeCell ref="E436:E437"/>
    <mergeCell ref="J436:J438"/>
    <mergeCell ref="J412:J417"/>
    <mergeCell ref="J418:J419"/>
    <mergeCell ref="J422:J423"/>
    <mergeCell ref="J424:J425"/>
    <mergeCell ref="L424:L425"/>
    <mergeCell ref="M424:M425"/>
    <mergeCell ref="J389:J390"/>
    <mergeCell ref="J391:J396"/>
    <mergeCell ref="J398:J399"/>
    <mergeCell ref="J400:J401"/>
    <mergeCell ref="J402:J403"/>
    <mergeCell ref="J404:J411"/>
    <mergeCell ref="J359:J360"/>
    <mergeCell ref="J363:J364"/>
    <mergeCell ref="J367:J368"/>
    <mergeCell ref="J372:J373"/>
    <mergeCell ref="J375:J382"/>
    <mergeCell ref="J384:J388"/>
    <mergeCell ref="J339:J341"/>
    <mergeCell ref="L339:L341"/>
    <mergeCell ref="M339:M341"/>
    <mergeCell ref="J342:J344"/>
    <mergeCell ref="L342:L344"/>
    <mergeCell ref="M342:M344"/>
    <mergeCell ref="L330:L332"/>
    <mergeCell ref="M330:M332"/>
    <mergeCell ref="J333:J335"/>
    <mergeCell ref="L333:L335"/>
    <mergeCell ref="M333:M335"/>
    <mergeCell ref="J336:J338"/>
    <mergeCell ref="L336:L338"/>
    <mergeCell ref="M336:M338"/>
    <mergeCell ref="J313:J316"/>
    <mergeCell ref="J317:J320"/>
    <mergeCell ref="J321:J323"/>
    <mergeCell ref="J324:J326"/>
    <mergeCell ref="J327:J329"/>
    <mergeCell ref="J330:J332"/>
    <mergeCell ref="J268:J269"/>
    <mergeCell ref="J270:J271"/>
    <mergeCell ref="J272:J273"/>
    <mergeCell ref="J276:J277"/>
    <mergeCell ref="J278:J279"/>
    <mergeCell ref="J280:J281"/>
    <mergeCell ref="E253:E254"/>
    <mergeCell ref="E255:E260"/>
    <mergeCell ref="J255:J256"/>
    <mergeCell ref="J258:J259"/>
    <mergeCell ref="E262:E263"/>
    <mergeCell ref="J266:J267"/>
    <mergeCell ref="L242:L243"/>
    <mergeCell ref="M242:M243"/>
    <mergeCell ref="E244:E245"/>
    <mergeCell ref="J244:J245"/>
    <mergeCell ref="E246:E248"/>
    <mergeCell ref="E249:E252"/>
    <mergeCell ref="J249:J252"/>
    <mergeCell ref="E235:E237"/>
    <mergeCell ref="J235:J237"/>
    <mergeCell ref="E239:E240"/>
    <mergeCell ref="J239:J240"/>
    <mergeCell ref="E241:E243"/>
    <mergeCell ref="J242:J243"/>
    <mergeCell ref="J220:J222"/>
    <mergeCell ref="E223:E225"/>
    <mergeCell ref="J224:J225"/>
    <mergeCell ref="E226:E230"/>
    <mergeCell ref="J227:J230"/>
    <mergeCell ref="E231:E234"/>
    <mergeCell ref="J232:J234"/>
    <mergeCell ref="J187:J191"/>
    <mergeCell ref="J192:J200"/>
    <mergeCell ref="J201:J207"/>
    <mergeCell ref="J208:J209"/>
    <mergeCell ref="J210:J217"/>
    <mergeCell ref="J218:J219"/>
    <mergeCell ref="J137:J138"/>
    <mergeCell ref="J139:J145"/>
    <mergeCell ref="J146:J153"/>
    <mergeCell ref="J155:J163"/>
    <mergeCell ref="J177:J181"/>
    <mergeCell ref="J182:J186"/>
    <mergeCell ref="J122:J126"/>
    <mergeCell ref="J127:J131"/>
    <mergeCell ref="J132:J133"/>
    <mergeCell ref="J77:J78"/>
    <mergeCell ref="J81:J88"/>
    <mergeCell ref="J89:J90"/>
    <mergeCell ref="J94:J97"/>
    <mergeCell ref="J98:J101"/>
    <mergeCell ref="J102:J105"/>
    <mergeCell ref="A1:M1"/>
    <mergeCell ref="J25:J28"/>
    <mergeCell ref="J29:J31"/>
    <mergeCell ref="J32:J33"/>
    <mergeCell ref="J39:J41"/>
    <mergeCell ref="J72:J76"/>
    <mergeCell ref="J106:J107"/>
    <mergeCell ref="J108:J114"/>
    <mergeCell ref="J115:J12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INFORMACIÓN PMR</vt:lpstr>
      <vt:lpstr>PMR 2023 Programación </vt:lpstr>
      <vt:lpstr>Ficha Técnica Indicadores OBJ 1</vt:lpstr>
      <vt:lpstr>Ficha Técnica Indicadores obj 2</vt:lpstr>
      <vt:lpstr>Ficha Técnica Indicadores pro1 </vt:lpstr>
      <vt:lpstr>Ficha Técnica Indicadores pro2</vt:lpstr>
      <vt:lpstr>Ficha Técnica Indicadores PRO3</vt:lpstr>
      <vt:lpstr>Ficha Técnica Indicadores PRO 4</vt:lpstr>
      <vt:lpstr>Ficha Técnica Indicadores PRO 5</vt:lpstr>
      <vt:lpstr>Ficha Técnica Indicadores PRO 6</vt:lpstr>
      <vt:lpstr>Ficha Técnica Indicadores Prod7</vt:lpstr>
      <vt:lpstr>Ficha Técnica Indicadores PRO8</vt:lpstr>
      <vt:lpstr>Ficha Técnica Indicadores pro9</vt:lpstr>
      <vt:lpstr>Ficha Técnica Indicadores pro10</vt:lpstr>
      <vt:lpstr>Ficha Técnica Indicadores pro11</vt:lpstr>
      <vt:lpstr>Ficha Técnica Indicadores  </vt:lpstr>
      <vt:lpstr>Naturaleza Indicadores</vt:lpstr>
      <vt:lpstr>Hoja1</vt:lpstr>
      <vt:lpstr>Observatorio Cal Gasto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2021-04-12T20:41:26Z</dcterms:created>
  <dcterms:modified xsi:type="dcterms:W3CDTF">2023-03-30T22:13:23Z</dcterms:modified>
</cp:coreProperties>
</file>